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3\Приборы учёта\Уведомление об изменениях №1\Приложение №1 к Уведомлению №1\Приложение №1\"/>
    </mc:Choice>
  </mc:AlternateContent>
  <bookViews>
    <workbookView xWindow="0" yWindow="495" windowWidth="25575" windowHeight="15225" tabRatio="839" activeTab="2"/>
  </bookViews>
  <sheets>
    <sheet name="Расчет Россети Центр" sheetId="10" r:id="rId1"/>
    <sheet name="Расчет Россети ЦиП " sheetId="9" r:id="rId2"/>
    <sheet name="Cумма Ед расценок" sheetId="11" r:id="rId3"/>
    <sheet name="Условия поставки Россети Центр" sheetId="7" r:id="rId4"/>
    <sheet name="Условия поставки Россети ЦиП" sheetId="8" r:id="rId5"/>
  </sheets>
  <definedNames>
    <definedName name="_xlnm._FilterDatabase" localSheetId="0" hidden="1">'Расчет Россети Центр'!$A$7:$E$49</definedName>
    <definedName name="_xlnm._FilterDatabase" localSheetId="1" hidden="1">'Расчет Россети ЦиП '!$A$7:$E$58</definedName>
    <definedName name="_xlnm.Print_Area" localSheetId="0">'Расчет Россети Центр'!$A$1:$F$49</definedName>
    <definedName name="_xlnm.Print_Area" localSheetId="1">'Расчет Россети ЦиП '!$A$1:$F$58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1" l="1"/>
  <c r="C4" i="11"/>
  <c r="C3" i="11"/>
  <c r="C2" i="11"/>
  <c r="D3" i="11" l="1"/>
  <c r="D4" i="11"/>
  <c r="D5" i="11"/>
  <c r="D2" i="11"/>
  <c r="C6" i="11"/>
  <c r="D6" i="11" s="1"/>
</calcChain>
</file>

<file path=xl/sharedStrings.xml><?xml version="1.0" encoding="utf-8"?>
<sst xmlns="http://schemas.openxmlformats.org/spreadsheetml/2006/main" count="396" uniqueCount="183">
  <si>
    <t>№</t>
  </si>
  <si>
    <t>Наименование ТТР</t>
  </si>
  <si>
    <t>Ед. имз</t>
  </si>
  <si>
    <t>Цена без НДС 2022</t>
  </si>
  <si>
    <t>Цена без НДС 2023</t>
  </si>
  <si>
    <t>Счетчик электроэнергии 1-фазный, split-исполнение (230 В, 10-80 А, кл.точн. 1,0/2,0), GPRS-модем</t>
  </si>
  <si>
    <t>Счетчик электроэнергии 1-фазный, split-исполнение (230 В, 5-80 А, кл.точн. 1,0/2,0), (GPRS)-модем</t>
  </si>
  <si>
    <t>ВШУ в сборе с 1-фазным счетчиком (230 В, 5-100 А, кл.точн. 1,0/2,0, GSM (GPRS-модем) и коммутационными аппаратами (выключатель нагрузки 2-полюсный, 100 А; выключатель автоматический 2-полюсный, 63 А, характеристика С)</t>
  </si>
  <si>
    <t>ВШУ в сборе с 1-фазным счетчиком (230 В, 5-60 А, кл.точн. 1,0/2,0, GPRS -модем+RF -модем) и коммутационными аппаратами (выключатель нагрузки 1-полюсный, 32 А; выключатель автоматический 1-полюсный, 32 А, характеристика С)</t>
  </si>
  <si>
    <t>Счетчик электроэнергии 3-фазный, split-исполнение (3×230/400 В, 10-100 А, кл.точн. 1,0/2,0), GPRS-модем</t>
  </si>
  <si>
    <t>Счетчик электроэнергии 3-фазный, split-исполнение (3×230/400 В, 5-100 А, кл.точн. 1,0/2,0), GPRS-модем</t>
  </si>
  <si>
    <t>Счетчик электроэнергии 3-фазный, щитовой (3×230/400 В, 10-100 А, кл.точн. 1,0/2,0), GPRS-модем</t>
  </si>
  <si>
    <t>Счетчик электроэнергии 3-фазный, щитовой (3×230/400 В, 5-100 А, кл.точн. 1,0/2,0), GPRS-модем</t>
  </si>
  <si>
    <t>ВШУ в сборе с 3-фазным счетчиком прямого включения (3×230/400 В, 5-100 А, кл.точн. 1,0/2,0, GSM (GPRS-модем) и коммутационными аппаратами (выключатель нагрузки 3-полюсный, 63 А; выключатель автоматический 3-полюсный, 32 А, характеристика С)</t>
  </si>
  <si>
    <t>ВШУ в сборе с 3-фазным счетчиком прямого включения (3×230/400 В, 5-80 А, кл.точн. 1,0/2,0, GPRS-модем) выносная антенна и коммутационными аппаратами (выключатель нагрузки 3-полюсный, 63 А; выключатель автоматический 3-полюсный, 63 А, характеристика С).</t>
  </si>
  <si>
    <t>Счетчик электроэнергии 3-фазный, щитовой (3×230/400 В, 5-10 А, кл.точн. 0,5S/1,0) GPRS-модем, выносная антенна</t>
  </si>
  <si>
    <t>ВШУ в сборе с 3-фазным счетчиком полукосвенного включения (3×230/400 В, 5-10 А, кл.точн. 0,5S/1,0, GPRS-модем) и испытательной клеммной коробкой</t>
  </si>
  <si>
    <t>ВШУ в сборе с 3-фазным счетчиком полукосвенного включения (3×230/400 В, 5-10 А, кл.точн. 0,5S/1,0, RS-485, GPRS -модем+RF -модем), испытательной клеммной коробкой, коммутационным аппаратом (выключатель нагрузки 3-полюсный, 300 А) и трансформаторами тока 300/5</t>
  </si>
  <si>
    <t>ВШУ в сборе с 3-фазным счетчиком полукосвенного включения (3×230/400 В, 5-10 А, кл.точн. 0,5S/1,0,  GPRS-модем), испытательной клеммной коробкой, коммутационным аппаратом (выключатель нагрузки 3-полюсный, 100 А) и трансформаторами тока 100/5</t>
  </si>
  <si>
    <t>ВШУ в сборе с 3-фазным счетчиком полукосвенного включения (3×230/400 В, 5-10 А, кл.точн. 0,5S/1,0, GPRS-модем) и испытательной клеммной коробкой, коммутационным аппаратом (выключатель нагрузки 3-полюсный, 160 А) и трансформаторами тока 150/5</t>
  </si>
  <si>
    <t xml:space="preserve">ВШУ в сборе с 3-фазным счетчиком полукосвенного включения (3×230/400 В, 5-10 А, кл.точн. 0,5S/1,0, GPRS -модем), испытательной клеммной коробкой, коммутационным аппаратом (выключатель нагрузки 3-полюсный, 200 А) и трансформаторами тока 200/5 (3 шт.) 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</si>
  <si>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автоматический 3-полюсный, 320 А) и трансформаторами тока 300/5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</si>
  <si>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400 А) и трансформаторами тока 400/5А (3шт.)</t>
  </si>
  <si>
    <t>Счетчик электроэнергии 3-фазный, щитовой (3×57,7/100 В, 5-10 А, кл.точн. 0,5S/1,0), GPRS-модем</t>
  </si>
  <si>
    <t>Пункт коммерческого учета электроэнергии 10 кВ (с датчиками тока на основе пояса Роговского), номинальный ток 20А, диапазон 0,02А-100А, максимальный ток 100А, класс точности (активная/реактивная) не хуже 0,5S/1,0, GPRS -модем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</si>
  <si>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0,5S/1,0, GPRS-модем в комплекте с УЗПН</t>
  </si>
  <si>
    <t xml:space="preserve">Тип оборудования </t>
  </si>
  <si>
    <t>Счетчики однофазные</t>
  </si>
  <si>
    <t>Выносные шкафы учета с однофазными счетчиками</t>
  </si>
  <si>
    <t>Счетчики трехфазные непосредственного (прямого) включения</t>
  </si>
  <si>
    <t>Шкафы учета с трехфазными счетчиками  непосредственного (прямого) включения</t>
  </si>
  <si>
    <t>Счетчики трехфазные полукосвенного включения</t>
  </si>
  <si>
    <t>Шкафы учета с трехфазными счетчиками  трансформаторного (полукосвенного) включения (через измерительные трансформаторы по току и непосредственно по напряжению) и ТТ</t>
  </si>
  <si>
    <t>Счетчики трехфазные трансформаторного (косвенного) включения (через измерительные трансформаторы по току и напряжению)</t>
  </si>
  <si>
    <t>Пункты коммерческого учета 6-20 кВ</t>
  </si>
  <si>
    <t xml:space="preserve">шт. </t>
  </si>
  <si>
    <t>Счетчик электроэнергии 1-фазный, split-исполнение (230 В, 10-80 А, кл.точн. 1,0/2,0),  встроенный модем NB-Fi.</t>
  </si>
  <si>
    <t>Счетчик электроэнергии 1-фазный, split-исполнение (230 В, 10-80 А, кл.точн. 1,0/2,0), RF-модем</t>
  </si>
  <si>
    <t>Счетчик электроэнергии 1-фазный, щитовой (230 В, 5-60 А, кл.точн. 1,0/2,0), GPRS -модем</t>
  </si>
  <si>
    <t>ВШУ в сборе с 1-фазным многофункциональным прибором учёта, измерение активной и реактивной электроэнергии, прямого включения (230 В, 5(80) А, кл.точн. 1,0/2,0, оптопорт; ЖКИ; встроенный модем NB-Fi) и испытательной клеммной коробкой</t>
  </si>
  <si>
    <t>ВШУ в сборе с 1-фазным счетчиком (230 В, 5-100 А, кл.точн. 1,0/2,0, GPRS-модем) и коммутационными аппаратами (выключатель нагрузки 1-полюсный, 100 А; выключатель автоматический 1-полюсный, 63 А, характеристика С)</t>
  </si>
  <si>
    <t>ВШУ в сборе с 1-фазным счетчиком (230 В, 5-100 А, кл.точн. 1,0/2,0, GPRS-модем) и коммутационными аппаратами (выключатель нагрузки 2-полюсный, 100 А; выключатель автоматический 2-полюсный, 25 А, характеристика С)</t>
  </si>
  <si>
    <t>ВШУ в сборе с 1-фазным счетчиком (230 В, 5-60 А, кл.точн. 1,0/2,0, (GPRS)-модем) и коммутационными аппаратами (выключатель нагрузки 2-полюсный, 32 А; выключатель автоматический 2-полюсный, 32 А, характеристика С)</t>
  </si>
  <si>
    <t>ВШУ в сборе с 1-фазным счетчиком (230 В, 5-60 А, кл.точн. 1,0/2,0, GPRS -модем) и коммутационными аппаратами (выключатель нагрузки 1-полюсный, 50 А; выключатель автоматический 1-полюсный, 50 А, характеристика С)</t>
  </si>
  <si>
    <t>Счетчик электроэнергии 3-фазный, split-исполнение (3×230/400 В, 10-100 А, кл.точн. 1,0/2,0), RF-модем</t>
  </si>
  <si>
    <t>Счетчик электроэнергии 3-фазный Split исполнения многофункциональный; измерение активной и реактивной электроэнергии прямого и обратного направления; 5(100)А; 3*230/400 В; кл. т. 1.0/2.0; оптопорт; встроенный модем NB-Fi.</t>
  </si>
  <si>
    <t>ВШУ в сборе с 3-фазным счетчиком прямого включения (3×230/400 В, 10-100 А, кл.точн. 1,0/2,0, GPRS + Nb-Fi) и коммутационными аппаратами (выключатель нагрузки 3-полюсный, 100 А; выключатель автоматический 3-полюсный, 100 А, характеристика С)</t>
  </si>
  <si>
    <t>ВШУ в сборе с 3-фазным счетчиком прямого включения (3×230/400 В, 10-100 А, кл.точн. 1,0/2,0, GPRS-модем) и коммутационными аппаратами (выключатель нагрузки 3-полюсный, 100 А; выключатель автоматический 3-полюсный, 100 А, характеристика С)</t>
  </si>
  <si>
    <t>ВШУ в сборе с 3-фазным счетчиком прямого включения (3×230/400 В, 5-100 А, кл.точн. 1,0/2,0, GSM (GPRS-модем) и коммутационными аппаратами (выключатель нагрузки 3-полюсный, 63 А; выключатель автоматический 3-полюсный, 25 А, характеристика С)</t>
  </si>
  <si>
    <t>Счетчик электроэнергии 3-фазный многофункциональный; измерение активной и реактивной электроэнергии прямого и обратного направления; 5(10)А; 3*230/400 В; кл. т. 0.5S/1.0; оптопорт, RS-485, хранение профиля мощности, блок резервного питания; ЖКИ.</t>
  </si>
  <si>
    <t>Счетчик электроэнергии 3-фазный, щитовой (3×230/400 В, 5-7,5 А, кл.точн. 0,5S/1,0), RS-485, GPRS-модем</t>
  </si>
  <si>
    <t>ВШУ в сборе с 3-фазным счетчиком полукосвенного включения (3×230/400 В, 5-7,5 А, кл.точн. 0,5S/1,0, RS-485, оптопорт, (GPRS)-модем) и испытательной клеммной коробкой, ВН 3Р, с размещением  на ТП</t>
  </si>
  <si>
    <t>ВШУ в сборе с 3-фазным счетчиком полукосвенного включения (3×230/400 В, 5-7,5 А, кл.точн. 0,5S/1,0, оптопорт; ЖКИ; встроенный модем NB-Fi) и испытательной клеммной коробкой с трансформаторами тока 100/5А</t>
  </si>
  <si>
    <t>ВШУ в сборе с 3-фазным счетчиком полукосвенного включения (3×230/400 В, 5-10 А, кл.точн. 0,5S/1,0, GPRS + Nb-Fi), испытательной клеммной коробкой, коммутационным аппаратом (выключатель нагрузки 3-полюсный, 150 А) и трансформаторами тока 150/5</t>
  </si>
  <si>
    <t xml:space="preserve">ВШУ в сборе с 3-фазным счетчиком полукосвенного включения (3×230/400 В, 5-10 А, кл.точн. 0,5S/1,0, GPRS + Nb-Fi), испытательной клеммной коробкой, коммутационным аппаратом (выключатель нагрузки 3-полюсный, 200 А) и трансформаторами тока 200/5 </t>
  </si>
  <si>
    <t>ВШУ в сборе с 3-фазным счетчиком полукосвенного включения (3×230/400 В, 5-7,5 А, кл.точн. 0,5S/1,0, оптопорт; ЖКИ; встроенный модем NB-Fi) и испытательной клеммной коробкой с трансформаторами тока 400/5А</t>
  </si>
  <si>
    <t>Счетчик электроэнергии трехфазный многофункциональный: учет активной и реактивной электроэнергии; кл.т. 0,2S/0,5;  57,7/100В 5-10А; 2*RS-485, оптопорт; ЖКИ; крепление на щит</t>
  </si>
  <si>
    <t>Счетчик электроэнергии трехфазный многофункциональный: учет активной и реактивной электроэнергии; кл.т. 0,2 S;  57,7/100В 5-10А; 2*RS-485, оптопорт; ЖКИ; крепление на щит</t>
  </si>
  <si>
    <t>Шкафы АСУЭ и ТМ для установки на ТП 6-10/0,4 кВ МРСК и потребителей</t>
  </si>
  <si>
    <t>Комплект УСПД с базовой станцией NB-Fi.</t>
  </si>
  <si>
    <t xml:space="preserve">Шкафы АСКУЭ на ПС 35-110кВ </t>
  </si>
  <si>
    <t>Комплект  шкафа АСКУЭ, в комплекте: УСПД/контроллер со встроенным GPRS-модемом, с внешним блоком питания, источником бесперебойного питания, автоматом,  GSM антенной на ПС Общества.</t>
  </si>
  <si>
    <t>Комплект  шкафа АСКУЭ, сертифицированного для применения на ОРЭ типа, в комплекте: УСПД c комплектом модулей Ethernet, RS-232, 4xRS-485, ИБП, с внешним GSM/GPRS-модемом и GSM антенной на ПС Общества.</t>
  </si>
  <si>
    <t>Пункт коммерческого учета 10 кВ (классическое исполнение с измерительными трансформаторами тока 5/5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</si>
  <si>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10 кВ (классическое исполнение с измерительными трансформаторами тока 10/5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</si>
  <si>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10 кВ (классическое исполнение с измерительными трансформаторами тока 40/5 – 3 шт. и измерительными трансформаторами напряжения – 3 шт.), класс точности (активная/реактивная) не хуже 0,5S/1,0 (GSM технология)</t>
  </si>
  <si>
    <t>Пункт коммерческого учета электроэнергии 6кВ, номинальный ток 10А, диапазон 0,1А-90А, максимальный ток 90А, класс точности (активная/реактивная) не хуже 0,5S/1,0, GPRS-модем в комплекте с УЗПН</t>
  </si>
  <si>
    <t>204C</t>
  </si>
  <si>
    <t>Провод неизолированный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</si>
  <si>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</si>
  <si>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</si>
  <si>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</si>
  <si>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</si>
  <si>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</si>
  <si>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</si>
  <si>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</si>
  <si>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</si>
  <si>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</si>
  <si>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</si>
  <si>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</si>
  <si>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</si>
  <si>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</si>
  <si>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</si>
  <si>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</si>
  <si>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</si>
  <si>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</si>
  <si>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</si>
  <si>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</si>
  <si>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</si>
  <si>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</si>
  <si>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</si>
  <si>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</si>
  <si>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</si>
  <si>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</si>
  <si>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</si>
  <si>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30.11.2023 г.</t>
  </si>
  <si>
    <t>Владимирэнерго</t>
  </si>
  <si>
    <t>филиал "Владимирэнерго" ПАО "Россети Центр и Приволжья", Владимирская обл., пос. Боголюбово, ул. Пушкина, 3 а</t>
  </si>
  <si>
    <t>Автотранспортом Поставщика до склада Покупателя</t>
  </si>
  <si>
    <t>Ивэнерго</t>
  </si>
  <si>
    <t>филиал "Ивэнерго" ПАО "Россети Центр и Приволжья", г.Иваново, ул. Отдельная, территория ПС "Ив-6"</t>
  </si>
  <si>
    <t>филиал "Ивэнерго" ПАО "Россети Центр и Приволжья", ПО "Тейковские сети" г. Тейково, ул. Шоссейная д. 12.</t>
  </si>
  <si>
    <t>филиал "Ивэнерго" ПАО "Россети Центр и Приволжья", ПО "Кинешемские электрические сети" г. Кинешма, ул. Желябова, д. 74 "Г"</t>
  </si>
  <si>
    <t>Калугаэнерго</t>
  </si>
  <si>
    <t>филиал "Калугаэнерго" ПАО "Россети Центр и Приволжья", РФ, Калужская область, город Калуга, улица Грабцевское шоссе, дом 35А</t>
  </si>
  <si>
    <t>филиал "Калугаэнерго" ПАО "Россети Центр и Приволжья", РФ, Калужская область, г. Обнинск, Киевское шосее 108 км.</t>
  </si>
  <si>
    <t>филиал "Калугаэнерго" ПАО "Россети Центр и Приволжья", РФ, Калужская область, город Киров, улица Жмакина, дом 2Б;</t>
  </si>
  <si>
    <t>Кировэнерго</t>
  </si>
  <si>
    <t>филиал "Кировэнерго" ПАО "Россети Центр и Приволжья", г. Киров, ул. Народная, 3</t>
  </si>
  <si>
    <t>Мариэнерго</t>
  </si>
  <si>
    <t>Семеновский участок</t>
  </si>
  <si>
    <t>филиал "Мариэнерго" ПАО "Россети Центр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</si>
  <si>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</si>
  <si>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"Россети Центр и Приволжья", Республика Марий Эл, пгт. Сернур,        ул. Заводская, д. 36. </t>
  </si>
  <si>
    <t>Горномарийский участок</t>
  </si>
  <si>
    <t>филиал "Мариэнерго" ПАО "Россети Центр и Приволжья", Республика Марий Эл, г. Козьмодемьянск, ул.Промышленная, д 40.</t>
  </si>
  <si>
    <t>Нижновэнерго</t>
  </si>
  <si>
    <t>ПО "Арзамасские ЭС"</t>
  </si>
  <si>
    <t>филиал "Нижновэнерго" ПАО "Россети Центр и Приволжья", г. Арзамас, ул. Севастопольская, дом 44</t>
  </si>
  <si>
    <t>ПО "Балахнинские ЭС"</t>
  </si>
  <si>
    <t>филиал "Нижновэнерго" ПАО "Россети Центр и Приволжья", г. Балахна, ул. Свердлова, дом 29</t>
  </si>
  <si>
    <t>ПО "Дзержинские ЭС"</t>
  </si>
  <si>
    <t>филиал "Нижновэнерго" ПАО "Россети Центр и Приволжья", г. Дзержинск, пр-т Ленина, дом 108</t>
  </si>
  <si>
    <t>ПО "Кстовские ЭС"</t>
  </si>
  <si>
    <t>филиал "Нижновэнерго" ПАО "Россети Центр и Приволжья", г. Кстово, ул. Лесная, д. 1</t>
  </si>
  <si>
    <t>ПО "Центральные ЭС"</t>
  </si>
  <si>
    <t>филиал "Нижновэнерго" ПАО "Россети Центр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</si>
  <si>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</si>
  <si>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"Россети Центр и Приволжья", г. Навашино, ул. Л.Толстого, дом 31</t>
  </si>
  <si>
    <t>ПО "Семеновские ЭС"</t>
  </si>
  <si>
    <t>филиал "Нижновэнерго" ПАО "Россети Центр и Приволжья", г. Семенов, ул. Чернышевского, дом 85</t>
  </si>
  <si>
    <t>ПО "Сергачские ЭС"</t>
  </si>
  <si>
    <t>филиал "Нижновэнерго" ПАО "Россети Центр и Приволжья", г. Сергач, ул. Выездная, дм 18</t>
  </si>
  <si>
    <t>ПО "Уренские ЭС"</t>
  </si>
  <si>
    <t>филиал "Нижновэнерго" ПАО "Россети Центр и Приволжья", г. Урень, ул. Ленина, дом 268</t>
  </si>
  <si>
    <t>Рязаньэнерго</t>
  </si>
  <si>
    <t>филиал "Рязаньэнерго" ПАО "Россети Центр и Приволжья", г. Рязань, Куйбышевское шоссе, д. 22 "а"</t>
  </si>
  <si>
    <t>Тулэнерго</t>
  </si>
  <si>
    <t>филиал "Тулэнерго" ПАО "Россети Центр и Приволжья", г. Тула, Щегловская Засека, 24</t>
  </si>
  <si>
    <t>филиал "Тулэнерго" ПАО "Россети Центр и Приволжья", Тульская область, г.Новомосковск, ул. Первомайская, д.85</t>
  </si>
  <si>
    <t>филиал "Тулэнерго" ПАО "Россети Центр и Приволжья", Тульская область, г. Суворов, ул. Островского, д.2</t>
  </si>
  <si>
    <t>филиал "Тулэнерго" ПАО "Россети Центр и Приволжья", Тульская область, г. Ефремов, ул.Советская, д.26</t>
  </si>
  <si>
    <t>Удмуртэнерго</t>
  </si>
  <si>
    <t>филиал "Удмуртэнерго" ПАО "Россети Центр и Приволжья", г. Ижевск, Воткинское шоссе, 105</t>
  </si>
  <si>
    <t>филиал "Удмуртэнерго" ПАО "Россети Центр и Приволжья", г. Глазов, ул. Драгунова, 77</t>
  </si>
  <si>
    <t>филиал "Удмуртэнерго" ПАО "Россети Центр и Приволжья", г. Ижевск, ул. Гагарина, 44</t>
  </si>
  <si>
    <t>В течение 10 календарных дней с момента подачи заявки от филиала,  но не позднее 30.11.2023</t>
  </si>
  <si>
    <t>210B</t>
  </si>
  <si>
    <t>Приборы учета</t>
  </si>
  <si>
    <t>ПАО  "Россети Центр и Приволжье"</t>
  </si>
  <si>
    <t>Единичные расценки</t>
  </si>
  <si>
    <t>Пункт коммерческого учета 6 кВ (классическое исполнение с измерительными трансформаторами тока 15/5 – 3 шт. и измерительными трансформаторами напряжения – 3 шт.), класс точности (активная/реактивная) не хуже 0,5S/1,0 (GSM технология)</t>
  </si>
  <si>
    <t>ПАО  "Россети Центр"</t>
  </si>
  <si>
    <t>Счетчик электроэнергии 1-фазный (230 В, 10-80А, кл. точн. 1,0/2,0,GPRS-модем)</t>
  </si>
  <si>
    <t>Счетчик электроэнергии 1-фазный, (230 В, 10-60 А, кл. точн. 1,0/2,0), GPRS-технология.</t>
  </si>
  <si>
    <t>Счетчик электроэнергии 1-фазный, щитовой (230 В, 5-60 А, кл.точн. 1,0/2,0), GPRS –модем, выносная антенна</t>
  </si>
  <si>
    <t>Счетчик электроэнергии 1-фазный, щитовой (230 В, 5-60 А, кл.точн. 1,0/2,0), GPRS -модем+RF -модем</t>
  </si>
  <si>
    <t>Счетчик электроэнергии 1-фазный, щитовой (230 В, 5-80 А, кл.точн. 1,0/2,0), GPRS-модем</t>
  </si>
  <si>
    <t>ВШУ в сборе с 1-фазным счетчиком (230 В, 10-80А, кл.точн.  не ниже 1.0/2.0 (Активная/Реактивная), GPRS -модем) и коммутационными аппаратами (выключатель нагрузки 1-полюсный, 63А; выключатель автоматический 1-полюсный, 63А, характеристика С)</t>
  </si>
  <si>
    <t>ВШУ в сборе с 1-фазным счетчиком (230 В,10-80 А, кл.точн. 1,0/2,0, GPRS-модем) и коммутационными аппаратами (выключатель нагрузки 2-полюсный, 32 А; выключатель автоматический 2-полюсный, 32 А, характеристика С)</t>
  </si>
  <si>
    <t>ВШУ в сборе с 1-фазным счетчиком (230 В, 5-60 А, кл.точн. 1,0/2,0, GPRS -модем) и коммутационными аппаратами (выключатель нагрузки 1-полюсный, 32 А; выключатель автоматический 1-полюсный, 32 А, характеристика С)</t>
  </si>
  <si>
    <t>ВШУ в сборе с 1-фазным счетчиком (230 В, 5-80 А, кл.точн. 1,0/2,0, GPRS-модем) и коммутационными аппаратами (выключатель нагрузки 1-полюсный, 32 А; выключатель автоматический 1-полюсный, 32 А, характеристика С)</t>
  </si>
  <si>
    <t>Счетчик электроэнергии 3-фазный, щитовой (3×230/400 В, 5-80 А, кл.точн. 1,0/2,0), GPRS -модем+RF -модем</t>
  </si>
  <si>
    <t>Счетчик электроэнергии 3-фазный, щитовой (3×230/400 В, 5-80 А, кл.точн. 1,0/2,0), GPRS-модем, выносная антенна</t>
  </si>
  <si>
    <t>ВШУ в сборе с 3-фазным счетчиком прямого включения (3×230/400 В, 5-80 А, кл.точн. 1,0/2,0, GPRS -модем+RF -модем) и коммутационными аппаратами (выключатель нагрузки 3-полюсный, 63 А; выключатель автоматический 3-полюсный, 63 А, характеристика С)</t>
  </si>
  <si>
    <t>ВШУ в сборе с 3-фазным счетчиком прямого включения (3×230/400 В, 10-100 А, кл.точн. 1,0/2,0, GPRS-модем) и коммутационными аппаратами (выключатель нагрузки 3-полюсный, 63 А; выключатель автоматический 3-полюсный, 63 А, характеристика С)</t>
  </si>
  <si>
    <t>ВШУ в сборе с 3-фазным счетчиком прямого включения (3×230/400 В, 5-100 А, кл.точн. 1,0/1,0, GPRS-модем) и коммутационными аппаратами (выключатель нагрузки 3-полюсный, 63 А; выключатель автоматический 3-полюсный, 63 А, характеристика С)</t>
  </si>
  <si>
    <t>Счетчик электроэнергии 3-фазный, щитовой (3×230/400 В, 5-10 А, кл.точн. 0,5S/1,0), RS-485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</si>
  <si>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250 А) и трансформаторами тока 250/5А (3шт.)</t>
  </si>
  <si>
    <t>Счетчик электроэнергии 3-фазный, щитовой (3×57,7/100 В, 5-7,5 А, кл.точн. 0,5S/1,0), GPRS-модем, RS-485, Ethernet)</t>
  </si>
  <si>
    <t>Счетчик электроэнергии 3-фазный, щитовой (3×57,7/100 В, 5-7,5 А, кл.точн. 0,5S/1,0), RS-485</t>
  </si>
  <si>
    <t>Пункт коммерческого учета электроэнергии 10кВ, номинальный ток 10А, диапазон 0,1А-100А, максимальный ток 100А, класс точности (активная/реактивная) не хуже 0,5S/1,0, GPRS-модем, RF-модем</t>
  </si>
  <si>
    <t>Пункт коммерческого учета электроэнергии 10кВ, номинальный ток 10А, максимальный ток 200А, класс точности (активная/реактивная) не хуже 0,5S/1,0, GPRS-модем</t>
  </si>
  <si>
    <t>Пункт коммерческого учета электроэнергии 6кВ, номинальный ток 10А, диапазон 0,1А-100А, максимальный ток 100А, класс точности (активная/реактивная) не хуже 0,5S/1,0, GPRS-модем, RF-модем</t>
  </si>
  <si>
    <t>без НДС руб. РФ</t>
  </si>
  <si>
    <t>с НДС руб. РФ</t>
  </si>
  <si>
    <t xml:space="preserve">Сумма ед. расценок за 2022 г. Россети Центр </t>
  </si>
  <si>
    <t>Сумма ед. расценок за 2023 г. Россети Центр</t>
  </si>
  <si>
    <t xml:space="preserve">Сумма ед. расценок за 2022 г. Россети ЦиП </t>
  </si>
  <si>
    <t xml:space="preserve">Сумма ед. расценок за 2023 г. Россети ЦиП </t>
  </si>
  <si>
    <t xml:space="preserve">Итого сумма ед. расценок </t>
  </si>
  <si>
    <t xml:space="preserve">на поставку компонентов автоматизированных систем учета электрической энергии с удаленным сбором данных в 2022-2023 гг для нужд  ПАО «Россети Центр и Приволжье» </t>
  </si>
  <si>
    <t xml:space="preserve">на поставку компонентов автоматизированных систем учета электрической энергии с удаленным сбором данных в 2022-2023 гг для нужд ПАО «Россети Центр»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</si>
</sst>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50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0" xfId="6" applyFont="1"/>
    <xf numFmtId="0" fontId="10" fillId="0" borderId="2" xfId="6" applyFont="1" applyBorder="1" applyAlignment="1">
      <alignment horizontal="center" vertical="center" wrapText="1"/>
    </xf>
    <xf numFmtId="0" fontId="10" fillId="0" borderId="0" xfId="6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2" fillId="0" borderId="0" xfId="6" applyFont="1" applyAlignment="1">
      <alignment horizontal="center"/>
    </xf>
    <xf numFmtId="0" fontId="10" fillId="0" borderId="1" xfId="6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0" xfId="6" applyFont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8" fillId="0" borderId="4" xfId="6" applyFont="1" applyFill="1" applyBorder="1" applyAlignment="1">
      <alignment horizontal="center" vertical="center" wrapText="1"/>
    </xf>
    <xf numFmtId="0" fontId="18" fillId="0" borderId="5" xfId="6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9"/>
  <sheetViews>
    <sheetView view="pageBreakPreview" zoomScale="85" zoomScaleNormal="85" zoomScaleSheetLayoutView="85" workbookViewId="0">
      <selection activeCell="C6" sqref="C6"/>
    </sheetView>
  </sheetViews>
  <sheetFormatPr defaultColWidth="9.140625" defaultRowHeight="12.75" x14ac:dyDescent="0.2"/>
  <cols>
    <col min="1" max="1" width="8.140625" style="1" customWidth="1"/>
    <col min="2" max="2" width="26.42578125" style="1" customWidth="1"/>
    <col min="3" max="3" width="60.42578125" style="5" customWidth="1"/>
    <col min="4" max="4" width="13.28515625" style="9" customWidth="1"/>
    <col min="5" max="5" width="17.140625" style="2" customWidth="1"/>
    <col min="6" max="6" width="15.7109375" style="1" customWidth="1"/>
    <col min="7" max="16384" width="9.140625" style="1"/>
  </cols>
  <sheetData>
    <row r="1" spans="1:6" ht="13.5" customHeight="1" x14ac:dyDescent="0.25">
      <c r="B1" t="s">
        <v>147</v>
      </c>
      <c r="C1" s="30" t="s">
        <v>148</v>
      </c>
      <c r="D1" s="49" t="s">
        <v>152</v>
      </c>
      <c r="E1" s="49"/>
    </row>
    <row r="2" spans="1:6" ht="13.5" customHeight="1" x14ac:dyDescent="0.25">
      <c r="B2"/>
      <c r="C2" s="30"/>
      <c r="D2" s="7"/>
      <c r="E2" s="7"/>
    </row>
    <row r="3" spans="1:6" ht="15.75" x14ac:dyDescent="0.25">
      <c r="C3" s="44" t="s">
        <v>150</v>
      </c>
      <c r="D3" s="44"/>
      <c r="E3" s="44"/>
    </row>
    <row r="4" spans="1:6" ht="15.75" x14ac:dyDescent="0.25">
      <c r="C4" s="33"/>
      <c r="D4" s="33"/>
      <c r="E4" s="33"/>
    </row>
    <row r="5" spans="1:6" ht="58.5" customHeight="1" x14ac:dyDescent="0.2">
      <c r="C5" s="45" t="s">
        <v>182</v>
      </c>
      <c r="D5" s="45"/>
      <c r="E5" s="45"/>
    </row>
    <row r="6" spans="1:6" ht="24.75" customHeight="1" x14ac:dyDescent="0.2">
      <c r="C6" s="6"/>
      <c r="D6" s="6"/>
      <c r="E6" s="6"/>
    </row>
    <row r="7" spans="1:6" s="4" customFormat="1" ht="47.25" customHeight="1" x14ac:dyDescent="0.25">
      <c r="A7" s="3" t="s">
        <v>0</v>
      </c>
      <c r="B7" s="3" t="s">
        <v>26</v>
      </c>
      <c r="C7" s="3" t="s">
        <v>1</v>
      </c>
      <c r="D7" s="3" t="s">
        <v>2</v>
      </c>
      <c r="E7" s="3" t="s">
        <v>3</v>
      </c>
      <c r="F7" s="3" t="s">
        <v>4</v>
      </c>
    </row>
    <row r="8" spans="1:6" s="4" customFormat="1" ht="26.25" customHeight="1" x14ac:dyDescent="0.25">
      <c r="A8" s="3">
        <v>1</v>
      </c>
      <c r="B8" s="46" t="s">
        <v>27</v>
      </c>
      <c r="C8" s="35" t="s">
        <v>5</v>
      </c>
      <c r="D8" s="8" t="s">
        <v>35</v>
      </c>
      <c r="E8" s="10">
        <v>12362.4</v>
      </c>
      <c r="F8" s="10">
        <v>12856.896000000001</v>
      </c>
    </row>
    <row r="9" spans="1:6" s="4" customFormat="1" ht="26.25" customHeight="1" x14ac:dyDescent="0.25">
      <c r="A9" s="3">
        <v>2</v>
      </c>
      <c r="B9" s="47"/>
      <c r="C9" s="35" t="s">
        <v>6</v>
      </c>
      <c r="D9" s="8" t="s">
        <v>35</v>
      </c>
      <c r="E9" s="10">
        <v>12362.4</v>
      </c>
      <c r="F9" s="10">
        <v>12856.896000000001</v>
      </c>
    </row>
    <row r="10" spans="1:6" s="4" customFormat="1" ht="26.25" customHeight="1" x14ac:dyDescent="0.25">
      <c r="A10" s="3">
        <v>3</v>
      </c>
      <c r="B10" s="47"/>
      <c r="C10" s="35" t="s">
        <v>153</v>
      </c>
      <c r="D10" s="8" t="s">
        <v>35</v>
      </c>
      <c r="E10" s="10">
        <v>10016.4</v>
      </c>
      <c r="F10" s="10">
        <v>10417.056</v>
      </c>
    </row>
    <row r="11" spans="1:6" s="4" customFormat="1" ht="26.25" customHeight="1" x14ac:dyDescent="0.25">
      <c r="A11" s="3">
        <v>4</v>
      </c>
      <c r="B11" s="47"/>
      <c r="C11" s="35" t="s">
        <v>154</v>
      </c>
      <c r="D11" s="8" t="s">
        <v>35</v>
      </c>
      <c r="E11" s="10">
        <v>10016.4</v>
      </c>
      <c r="F11" s="10">
        <v>10417.056</v>
      </c>
    </row>
    <row r="12" spans="1:6" s="4" customFormat="1" ht="26.25" customHeight="1" x14ac:dyDescent="0.25">
      <c r="A12" s="3">
        <v>5</v>
      </c>
      <c r="B12" s="47"/>
      <c r="C12" s="35" t="s">
        <v>155</v>
      </c>
      <c r="D12" s="8" t="s">
        <v>35</v>
      </c>
      <c r="E12" s="10">
        <v>11061.9</v>
      </c>
      <c r="F12" s="10">
        <v>11504.376</v>
      </c>
    </row>
    <row r="13" spans="1:6" s="4" customFormat="1" ht="26.25" customHeight="1" x14ac:dyDescent="0.25">
      <c r="A13" s="3">
        <v>6</v>
      </c>
      <c r="B13" s="47"/>
      <c r="C13" s="35" t="s">
        <v>156</v>
      </c>
      <c r="D13" s="8" t="s">
        <v>35</v>
      </c>
      <c r="E13" s="10">
        <v>12140</v>
      </c>
      <c r="F13" s="10">
        <v>12625.6</v>
      </c>
    </row>
    <row r="14" spans="1:6" s="4" customFormat="1" ht="26.25" customHeight="1" x14ac:dyDescent="0.25">
      <c r="A14" s="3">
        <v>7</v>
      </c>
      <c r="B14" s="48"/>
      <c r="C14" s="35" t="s">
        <v>157</v>
      </c>
      <c r="D14" s="8" t="s">
        <v>35</v>
      </c>
      <c r="E14" s="10">
        <v>11036.4</v>
      </c>
      <c r="F14" s="10">
        <v>11477.856</v>
      </c>
    </row>
    <row r="15" spans="1:6" s="4" customFormat="1" ht="36.75" customHeight="1" x14ac:dyDescent="0.25">
      <c r="A15" s="3">
        <v>8</v>
      </c>
      <c r="B15" s="46" t="s">
        <v>28</v>
      </c>
      <c r="C15" s="35" t="s">
        <v>158</v>
      </c>
      <c r="D15" s="8" t="s">
        <v>35</v>
      </c>
      <c r="E15" s="10">
        <v>12087</v>
      </c>
      <c r="F15" s="10">
        <v>12570.48</v>
      </c>
    </row>
    <row r="16" spans="1:6" s="4" customFormat="1" ht="36.75" customHeight="1" x14ac:dyDescent="0.25">
      <c r="A16" s="3">
        <v>9</v>
      </c>
      <c r="B16" s="47"/>
      <c r="C16" s="35" t="s">
        <v>159</v>
      </c>
      <c r="D16" s="8" t="s">
        <v>35</v>
      </c>
      <c r="E16" s="10">
        <v>12362.4</v>
      </c>
      <c r="F16" s="10">
        <v>12856.896000000001</v>
      </c>
    </row>
    <row r="17" spans="1:6" s="4" customFormat="1" ht="36.75" customHeight="1" x14ac:dyDescent="0.25">
      <c r="A17" s="3">
        <v>10</v>
      </c>
      <c r="B17" s="47"/>
      <c r="C17" s="35" t="s">
        <v>7</v>
      </c>
      <c r="D17" s="8" t="s">
        <v>35</v>
      </c>
      <c r="E17" s="10">
        <v>14229</v>
      </c>
      <c r="F17" s="10">
        <v>14798.16</v>
      </c>
    </row>
    <row r="18" spans="1:6" s="4" customFormat="1" ht="36.75" customHeight="1" x14ac:dyDescent="0.25">
      <c r="A18" s="3">
        <v>11</v>
      </c>
      <c r="B18" s="47"/>
      <c r="C18" s="35" t="s">
        <v>8</v>
      </c>
      <c r="D18" s="8" t="s">
        <v>35</v>
      </c>
      <c r="E18" s="10">
        <v>13598</v>
      </c>
      <c r="F18" s="10">
        <v>14141.92</v>
      </c>
    </row>
    <row r="19" spans="1:6" s="4" customFormat="1" ht="36.75" customHeight="1" x14ac:dyDescent="0.25">
      <c r="A19" s="3">
        <v>12</v>
      </c>
      <c r="B19" s="47"/>
      <c r="C19" s="35" t="s">
        <v>160</v>
      </c>
      <c r="D19" s="8" t="s">
        <v>35</v>
      </c>
      <c r="E19" s="10">
        <v>12362.4</v>
      </c>
      <c r="F19" s="10">
        <v>12856.896000000001</v>
      </c>
    </row>
    <row r="20" spans="1:6" s="4" customFormat="1" ht="36.75" customHeight="1" x14ac:dyDescent="0.25">
      <c r="A20" s="3">
        <v>13</v>
      </c>
      <c r="B20" s="48"/>
      <c r="C20" s="35" t="s">
        <v>161</v>
      </c>
      <c r="D20" s="8" t="s">
        <v>35</v>
      </c>
      <c r="E20" s="10">
        <v>12362.4</v>
      </c>
      <c r="F20" s="10">
        <v>12856.896000000001</v>
      </c>
    </row>
    <row r="21" spans="1:6" s="4" customFormat="1" ht="42" customHeight="1" x14ac:dyDescent="0.25">
      <c r="A21" s="3">
        <v>14</v>
      </c>
      <c r="B21" s="46" t="s">
        <v>29</v>
      </c>
      <c r="C21" s="35" t="s">
        <v>9</v>
      </c>
      <c r="D21" s="8" t="s">
        <v>35</v>
      </c>
      <c r="E21" s="10">
        <v>21384.3</v>
      </c>
      <c r="F21" s="10">
        <v>22239.671999999999</v>
      </c>
    </row>
    <row r="22" spans="1:6" s="4" customFormat="1" ht="42" customHeight="1" x14ac:dyDescent="0.25">
      <c r="A22" s="3">
        <v>15</v>
      </c>
      <c r="B22" s="47"/>
      <c r="C22" s="35" t="s">
        <v>10</v>
      </c>
      <c r="D22" s="8" t="s">
        <v>35</v>
      </c>
      <c r="E22" s="10">
        <v>21384.3</v>
      </c>
      <c r="F22" s="10">
        <v>22239.671999999999</v>
      </c>
    </row>
    <row r="23" spans="1:6" s="4" customFormat="1" ht="42" customHeight="1" x14ac:dyDescent="0.25">
      <c r="A23" s="3">
        <v>16</v>
      </c>
      <c r="B23" s="47"/>
      <c r="C23" s="35" t="s">
        <v>162</v>
      </c>
      <c r="D23" s="8" t="s">
        <v>35</v>
      </c>
      <c r="E23" s="10">
        <v>21591</v>
      </c>
      <c r="F23" s="10">
        <v>22454.639999999999</v>
      </c>
    </row>
    <row r="24" spans="1:6" s="4" customFormat="1" ht="42" customHeight="1" x14ac:dyDescent="0.25">
      <c r="A24" s="3">
        <v>17</v>
      </c>
      <c r="B24" s="47"/>
      <c r="C24" s="35" t="s">
        <v>11</v>
      </c>
      <c r="D24" s="8" t="s">
        <v>35</v>
      </c>
      <c r="E24" s="10">
        <v>12842</v>
      </c>
      <c r="F24" s="10">
        <v>13355.68</v>
      </c>
    </row>
    <row r="25" spans="1:6" s="4" customFormat="1" ht="42" customHeight="1" x14ac:dyDescent="0.25">
      <c r="A25" s="3">
        <v>18</v>
      </c>
      <c r="B25" s="47"/>
      <c r="C25" s="35" t="s">
        <v>12</v>
      </c>
      <c r="D25" s="8" t="s">
        <v>35</v>
      </c>
      <c r="E25" s="10">
        <v>12842</v>
      </c>
      <c r="F25" s="10">
        <v>13355.68</v>
      </c>
    </row>
    <row r="26" spans="1:6" s="4" customFormat="1" ht="42" customHeight="1" x14ac:dyDescent="0.25">
      <c r="A26" s="3">
        <v>19</v>
      </c>
      <c r="B26" s="48"/>
      <c r="C26" s="35" t="s">
        <v>163</v>
      </c>
      <c r="D26" s="8" t="s">
        <v>35</v>
      </c>
      <c r="E26" s="10">
        <v>17165.990000000002</v>
      </c>
      <c r="F26" s="10">
        <v>17852.629600000004</v>
      </c>
    </row>
    <row r="27" spans="1:6" s="4" customFormat="1" ht="53.25" customHeight="1" x14ac:dyDescent="0.25">
      <c r="A27" s="3">
        <v>20</v>
      </c>
      <c r="B27" s="46" t="s">
        <v>30</v>
      </c>
      <c r="C27" s="35" t="s">
        <v>164</v>
      </c>
      <c r="D27" s="8" t="s">
        <v>35</v>
      </c>
      <c r="E27" s="10">
        <v>24195</v>
      </c>
      <c r="F27" s="10">
        <v>25162.799999999999</v>
      </c>
    </row>
    <row r="28" spans="1:6" s="4" customFormat="1" ht="53.25" customHeight="1" x14ac:dyDescent="0.25">
      <c r="A28" s="3">
        <v>21</v>
      </c>
      <c r="B28" s="47"/>
      <c r="C28" s="35" t="s">
        <v>165</v>
      </c>
      <c r="D28" s="8" t="s">
        <v>35</v>
      </c>
      <c r="E28" s="10">
        <v>21995.279999999999</v>
      </c>
      <c r="F28" s="10">
        <v>22875.091199999999</v>
      </c>
    </row>
    <row r="29" spans="1:6" s="4" customFormat="1" ht="53.25" customHeight="1" x14ac:dyDescent="0.25">
      <c r="A29" s="3">
        <v>22</v>
      </c>
      <c r="B29" s="47"/>
      <c r="C29" s="35" t="s">
        <v>166</v>
      </c>
      <c r="D29" s="8" t="s">
        <v>35</v>
      </c>
      <c r="E29" s="10">
        <v>21995.279999999999</v>
      </c>
      <c r="F29" s="10">
        <v>22875.091199999999</v>
      </c>
    </row>
    <row r="30" spans="1:6" s="4" customFormat="1" ht="53.25" customHeight="1" x14ac:dyDescent="0.25">
      <c r="A30" s="3">
        <v>23</v>
      </c>
      <c r="B30" s="47"/>
      <c r="C30" s="35" t="s">
        <v>13</v>
      </c>
      <c r="D30" s="8" t="s">
        <v>35</v>
      </c>
      <c r="E30" s="10">
        <v>21995.279999999999</v>
      </c>
      <c r="F30" s="10">
        <v>22875.091199999999</v>
      </c>
    </row>
    <row r="31" spans="1:6" s="4" customFormat="1" ht="53.25" customHeight="1" x14ac:dyDescent="0.25">
      <c r="A31" s="3">
        <v>24</v>
      </c>
      <c r="B31" s="48"/>
      <c r="C31" s="35" t="s">
        <v>14</v>
      </c>
      <c r="D31" s="8" t="s">
        <v>35</v>
      </c>
      <c r="E31" s="10">
        <v>21995.279999999999</v>
      </c>
      <c r="F31" s="10">
        <v>22875.091199999999</v>
      </c>
    </row>
    <row r="32" spans="1:6" s="4" customFormat="1" ht="41.25" customHeight="1" x14ac:dyDescent="0.25">
      <c r="A32" s="3">
        <v>25</v>
      </c>
      <c r="B32" s="46" t="s">
        <v>31</v>
      </c>
      <c r="C32" s="35" t="s">
        <v>167</v>
      </c>
      <c r="D32" s="8" t="s">
        <v>35</v>
      </c>
      <c r="E32" s="10">
        <v>12393</v>
      </c>
      <c r="F32" s="10">
        <v>12888.720000000001</v>
      </c>
    </row>
    <row r="33" spans="1:6" s="4" customFormat="1" ht="41.25" customHeight="1" x14ac:dyDescent="0.25">
      <c r="A33" s="3">
        <v>26</v>
      </c>
      <c r="B33" s="48"/>
      <c r="C33" s="35" t="s">
        <v>15</v>
      </c>
      <c r="D33" s="8" t="s">
        <v>35</v>
      </c>
      <c r="E33" s="10">
        <v>18768</v>
      </c>
      <c r="F33" s="10">
        <v>19518.72</v>
      </c>
    </row>
    <row r="34" spans="1:6" s="4" customFormat="1" ht="47.25" customHeight="1" x14ac:dyDescent="0.25">
      <c r="A34" s="3">
        <v>27</v>
      </c>
      <c r="B34" s="46" t="s">
        <v>32</v>
      </c>
      <c r="C34" s="35" t="s">
        <v>16</v>
      </c>
      <c r="D34" s="8" t="s">
        <v>35</v>
      </c>
      <c r="E34" s="10">
        <v>22659.3</v>
      </c>
      <c r="F34" s="10">
        <v>23565.671999999999</v>
      </c>
    </row>
    <row r="35" spans="1:6" s="4" customFormat="1" ht="47.25" customHeight="1" x14ac:dyDescent="0.25">
      <c r="A35" s="3">
        <v>28</v>
      </c>
      <c r="B35" s="47"/>
      <c r="C35" s="35" t="s">
        <v>17</v>
      </c>
      <c r="D35" s="8" t="s">
        <v>35</v>
      </c>
      <c r="E35" s="10">
        <v>44832</v>
      </c>
      <c r="F35" s="10">
        <v>46625.279999999999</v>
      </c>
    </row>
    <row r="36" spans="1:6" s="4" customFormat="1" ht="47.25" customHeight="1" x14ac:dyDescent="0.25">
      <c r="A36" s="3">
        <v>29</v>
      </c>
      <c r="B36" s="47"/>
      <c r="C36" s="35" t="s">
        <v>18</v>
      </c>
      <c r="D36" s="8" t="s">
        <v>35</v>
      </c>
      <c r="E36" s="10">
        <v>35992.74</v>
      </c>
      <c r="F36" s="10">
        <v>37432.4496</v>
      </c>
    </row>
    <row r="37" spans="1:6" s="4" customFormat="1" ht="47.25" customHeight="1" x14ac:dyDescent="0.25">
      <c r="A37" s="3">
        <v>30</v>
      </c>
      <c r="B37" s="47"/>
      <c r="C37" s="35" t="s">
        <v>19</v>
      </c>
      <c r="D37" s="8" t="s">
        <v>35</v>
      </c>
      <c r="E37" s="10">
        <v>35992.74</v>
      </c>
      <c r="F37" s="10">
        <v>37432.4496</v>
      </c>
    </row>
    <row r="38" spans="1:6" s="4" customFormat="1" ht="47.25" customHeight="1" x14ac:dyDescent="0.25">
      <c r="A38" s="3">
        <v>31</v>
      </c>
      <c r="B38" s="47"/>
      <c r="C38" s="35" t="s">
        <v>20</v>
      </c>
      <c r="D38" s="8" t="s">
        <v>35</v>
      </c>
      <c r="E38" s="10">
        <v>35992.74</v>
      </c>
      <c r="F38" s="10">
        <v>37432.4496</v>
      </c>
    </row>
    <row r="39" spans="1:6" s="4" customFormat="1" ht="47.25" customHeight="1" x14ac:dyDescent="0.25">
      <c r="A39" s="3">
        <v>32</v>
      </c>
      <c r="B39" s="47"/>
      <c r="C39" s="35" t="s">
        <v>168</v>
      </c>
      <c r="D39" s="8" t="s">
        <v>35</v>
      </c>
      <c r="E39" s="10">
        <v>35992.74</v>
      </c>
      <c r="F39" s="10">
        <v>37432.4496</v>
      </c>
    </row>
    <row r="40" spans="1:6" s="4" customFormat="1" ht="47.25" customHeight="1" x14ac:dyDescent="0.25">
      <c r="A40" s="3">
        <v>33</v>
      </c>
      <c r="B40" s="47"/>
      <c r="C40" s="35" t="s">
        <v>21</v>
      </c>
      <c r="D40" s="8" t="s">
        <v>35</v>
      </c>
      <c r="E40" s="10">
        <v>40756.14</v>
      </c>
      <c r="F40" s="10">
        <v>42386.385600000001</v>
      </c>
    </row>
    <row r="41" spans="1:6" s="4" customFormat="1" ht="47.25" customHeight="1" x14ac:dyDescent="0.25">
      <c r="A41" s="3">
        <v>34</v>
      </c>
      <c r="B41" s="48"/>
      <c r="C41" s="35" t="s">
        <v>22</v>
      </c>
      <c r="D41" s="8" t="s">
        <v>35</v>
      </c>
      <c r="E41" s="10">
        <v>45415.5</v>
      </c>
      <c r="F41" s="10">
        <v>47232.12</v>
      </c>
    </row>
    <row r="42" spans="1:6" s="4" customFormat="1" ht="26.25" customHeight="1" x14ac:dyDescent="0.25">
      <c r="A42" s="3">
        <v>35</v>
      </c>
      <c r="B42" s="46" t="s">
        <v>33</v>
      </c>
      <c r="C42" s="35" t="s">
        <v>169</v>
      </c>
      <c r="D42" s="8" t="s">
        <v>35</v>
      </c>
      <c r="E42" s="10">
        <v>21909.599999999999</v>
      </c>
      <c r="F42" s="10">
        <v>22785.984</v>
      </c>
    </row>
    <row r="43" spans="1:6" s="4" customFormat="1" ht="26.25" customHeight="1" x14ac:dyDescent="0.25">
      <c r="A43" s="3">
        <v>36</v>
      </c>
      <c r="B43" s="47"/>
      <c r="C43" s="35" t="s">
        <v>170</v>
      </c>
      <c r="D43" s="8" t="s">
        <v>35</v>
      </c>
      <c r="E43" s="10">
        <v>19628.88</v>
      </c>
      <c r="F43" s="10">
        <v>20414.035200000002</v>
      </c>
    </row>
    <row r="44" spans="1:6" s="4" customFormat="1" ht="26.25" customHeight="1" x14ac:dyDescent="0.25">
      <c r="A44" s="3">
        <v>37</v>
      </c>
      <c r="B44" s="48"/>
      <c r="C44" s="35" t="s">
        <v>23</v>
      </c>
      <c r="D44" s="8" t="s">
        <v>35</v>
      </c>
      <c r="E44" s="10">
        <v>19628.88</v>
      </c>
      <c r="F44" s="10">
        <v>20414.035200000002</v>
      </c>
    </row>
    <row r="45" spans="1:6" s="4" customFormat="1" ht="26.25" customHeight="1" x14ac:dyDescent="0.25">
      <c r="A45" s="3">
        <v>38</v>
      </c>
      <c r="B45" s="46" t="s">
        <v>34</v>
      </c>
      <c r="C45" s="35" t="s">
        <v>24</v>
      </c>
      <c r="D45" s="8" t="s">
        <v>35</v>
      </c>
      <c r="E45" s="10">
        <v>372300</v>
      </c>
      <c r="F45" s="10">
        <v>387192</v>
      </c>
    </row>
    <row r="46" spans="1:6" s="4" customFormat="1" ht="26.25" customHeight="1" x14ac:dyDescent="0.25">
      <c r="A46" s="3">
        <v>39</v>
      </c>
      <c r="B46" s="47"/>
      <c r="C46" s="35" t="s">
        <v>171</v>
      </c>
      <c r="D46" s="8" t="s">
        <v>35</v>
      </c>
      <c r="E46" s="10">
        <v>372300</v>
      </c>
      <c r="F46" s="10">
        <v>387192</v>
      </c>
    </row>
    <row r="47" spans="1:6" s="4" customFormat="1" ht="26.25" customHeight="1" x14ac:dyDescent="0.25">
      <c r="A47" s="3">
        <v>40</v>
      </c>
      <c r="B47" s="47"/>
      <c r="C47" s="35" t="s">
        <v>25</v>
      </c>
      <c r="D47" s="8" t="s">
        <v>35</v>
      </c>
      <c r="E47" s="10">
        <v>413100</v>
      </c>
      <c r="F47" s="10">
        <v>429624</v>
      </c>
    </row>
    <row r="48" spans="1:6" s="4" customFormat="1" ht="26.25" customHeight="1" x14ac:dyDescent="0.25">
      <c r="A48" s="3">
        <v>41</v>
      </c>
      <c r="B48" s="47"/>
      <c r="C48" s="35" t="s">
        <v>172</v>
      </c>
      <c r="D48" s="8" t="s">
        <v>35</v>
      </c>
      <c r="E48" s="10">
        <v>372300</v>
      </c>
      <c r="F48" s="10">
        <v>387192</v>
      </c>
    </row>
    <row r="49" spans="1:6" s="4" customFormat="1" ht="26.25" customHeight="1" x14ac:dyDescent="0.25">
      <c r="A49" s="3">
        <v>42</v>
      </c>
      <c r="B49" s="48"/>
      <c r="C49" s="35" t="s">
        <v>173</v>
      </c>
      <c r="D49" s="8" t="s">
        <v>35</v>
      </c>
      <c r="E49" s="10">
        <v>372300</v>
      </c>
      <c r="F49" s="10">
        <v>387192</v>
      </c>
    </row>
  </sheetData>
  <autoFilter ref="A7:E49"/>
  <mergeCells count="11">
    <mergeCell ref="B21:B26"/>
    <mergeCell ref="D1:E1"/>
    <mergeCell ref="C3:E3"/>
    <mergeCell ref="C5:E5"/>
    <mergeCell ref="B8:B14"/>
    <mergeCell ref="B15:B20"/>
    <mergeCell ref="B27:B31"/>
    <mergeCell ref="B32:B33"/>
    <mergeCell ref="B34:B41"/>
    <mergeCell ref="B42:B44"/>
    <mergeCell ref="B45:B49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8"/>
  <sheetViews>
    <sheetView view="pageBreakPreview" topLeftCell="A37" zoomScale="85" zoomScaleNormal="85" zoomScaleSheetLayoutView="85" workbookViewId="0">
      <selection activeCell="C6" sqref="C6"/>
    </sheetView>
  </sheetViews>
  <sheetFormatPr defaultColWidth="9.140625" defaultRowHeight="12.75" x14ac:dyDescent="0.2"/>
  <cols>
    <col min="1" max="1" width="8.140625" style="1" customWidth="1"/>
    <col min="2" max="2" width="26.42578125" style="11" customWidth="1"/>
    <col min="3" max="3" width="60.42578125" style="13" customWidth="1"/>
    <col min="4" max="4" width="13.28515625" style="9" customWidth="1"/>
    <col min="5" max="5" width="17.140625" style="2" customWidth="1"/>
    <col min="6" max="6" width="15.7109375" style="1" customWidth="1"/>
    <col min="7" max="16384" width="9.140625" style="1"/>
  </cols>
  <sheetData>
    <row r="1" spans="1:6" s="5" customFormat="1" ht="28.5" customHeight="1" x14ac:dyDescent="0.25">
      <c r="B1" s="14" t="s">
        <v>147</v>
      </c>
      <c r="C1" s="14" t="s">
        <v>148</v>
      </c>
      <c r="D1" s="43" t="s">
        <v>149</v>
      </c>
      <c r="E1" s="43"/>
      <c r="F1" s="43"/>
    </row>
    <row r="2" spans="1:6" ht="13.5" customHeight="1" x14ac:dyDescent="0.25">
      <c r="B2" s="15"/>
      <c r="C2" s="14"/>
      <c r="D2" s="7"/>
      <c r="E2" s="7"/>
    </row>
    <row r="3" spans="1:6" ht="15.75" x14ac:dyDescent="0.25">
      <c r="C3" s="44" t="s">
        <v>150</v>
      </c>
      <c r="D3" s="44"/>
      <c r="E3" s="44"/>
    </row>
    <row r="4" spans="1:6" ht="15.75" x14ac:dyDescent="0.25">
      <c r="C4" s="16"/>
      <c r="D4" s="33"/>
      <c r="E4" s="33"/>
    </row>
    <row r="5" spans="1:6" ht="84.75" customHeight="1" x14ac:dyDescent="0.2">
      <c r="C5" s="45" t="s">
        <v>181</v>
      </c>
      <c r="D5" s="45"/>
      <c r="E5" s="45"/>
    </row>
    <row r="6" spans="1:6" ht="24.75" customHeight="1" x14ac:dyDescent="0.2">
      <c r="C6" s="12"/>
      <c r="D6" s="6"/>
      <c r="E6" s="6"/>
    </row>
    <row r="7" spans="1:6" s="4" customFormat="1" ht="47.25" customHeight="1" x14ac:dyDescent="0.25">
      <c r="A7" s="3" t="s">
        <v>0</v>
      </c>
      <c r="B7" s="17" t="s">
        <v>26</v>
      </c>
      <c r="C7" s="17" t="s">
        <v>1</v>
      </c>
      <c r="D7" s="3" t="s">
        <v>2</v>
      </c>
      <c r="E7" s="3" t="s">
        <v>3</v>
      </c>
      <c r="F7" s="3" t="s">
        <v>4</v>
      </c>
    </row>
    <row r="8" spans="1:6" s="4" customFormat="1" ht="36" customHeight="1" x14ac:dyDescent="0.25">
      <c r="A8" s="3">
        <v>1</v>
      </c>
      <c r="B8" s="42" t="s">
        <v>27</v>
      </c>
      <c r="C8" s="18" t="s">
        <v>5</v>
      </c>
      <c r="D8" s="8" t="s">
        <v>35</v>
      </c>
      <c r="E8" s="10">
        <v>12362.4</v>
      </c>
      <c r="F8" s="10">
        <v>12856.896000000001</v>
      </c>
    </row>
    <row r="9" spans="1:6" s="4" customFormat="1" ht="36" customHeight="1" x14ac:dyDescent="0.25">
      <c r="A9" s="3">
        <v>2</v>
      </c>
      <c r="B9" s="42"/>
      <c r="C9" s="18" t="s">
        <v>6</v>
      </c>
      <c r="D9" s="8" t="s">
        <v>35</v>
      </c>
      <c r="E9" s="10">
        <v>12362.4</v>
      </c>
      <c r="F9" s="10">
        <v>12856.896000000001</v>
      </c>
    </row>
    <row r="10" spans="1:6" s="4" customFormat="1" ht="36" customHeight="1" x14ac:dyDescent="0.25">
      <c r="A10" s="3">
        <v>3</v>
      </c>
      <c r="B10" s="42"/>
      <c r="C10" s="18" t="s">
        <v>36</v>
      </c>
      <c r="D10" s="8" t="s">
        <v>35</v>
      </c>
      <c r="E10" s="10">
        <v>12140</v>
      </c>
      <c r="F10" s="10">
        <v>12625.6</v>
      </c>
    </row>
    <row r="11" spans="1:6" s="4" customFormat="1" ht="36" customHeight="1" x14ac:dyDescent="0.25">
      <c r="A11" s="3">
        <v>4</v>
      </c>
      <c r="B11" s="42"/>
      <c r="C11" s="18" t="s">
        <v>37</v>
      </c>
      <c r="D11" s="8" t="s">
        <v>35</v>
      </c>
      <c r="E11" s="10">
        <v>15147</v>
      </c>
      <c r="F11" s="10">
        <v>15752.880000000001</v>
      </c>
    </row>
    <row r="12" spans="1:6" s="4" customFormat="1" ht="36" customHeight="1" x14ac:dyDescent="0.25">
      <c r="A12" s="3">
        <v>5</v>
      </c>
      <c r="B12" s="42"/>
      <c r="C12" s="18" t="s">
        <v>38</v>
      </c>
      <c r="D12" s="8" t="s">
        <v>35</v>
      </c>
      <c r="E12" s="10">
        <v>10016.4</v>
      </c>
      <c r="F12" s="10">
        <v>10417.056</v>
      </c>
    </row>
    <row r="13" spans="1:6" s="4" customFormat="1" ht="51.75" customHeight="1" x14ac:dyDescent="0.25">
      <c r="A13" s="3">
        <v>6</v>
      </c>
      <c r="B13" s="42" t="s">
        <v>28</v>
      </c>
      <c r="C13" s="18" t="s">
        <v>39</v>
      </c>
      <c r="D13" s="8" t="s">
        <v>35</v>
      </c>
      <c r="E13" s="10">
        <v>12565</v>
      </c>
      <c r="F13" s="10">
        <v>13067.6</v>
      </c>
    </row>
    <row r="14" spans="1:6" s="4" customFormat="1" ht="51.75" customHeight="1" x14ac:dyDescent="0.25">
      <c r="A14" s="3">
        <v>7</v>
      </c>
      <c r="B14" s="42"/>
      <c r="C14" s="18" t="s">
        <v>40</v>
      </c>
      <c r="D14" s="8" t="s">
        <v>35</v>
      </c>
      <c r="E14" s="10">
        <v>14229</v>
      </c>
      <c r="F14" s="10">
        <v>14798.16</v>
      </c>
    </row>
    <row r="15" spans="1:6" s="4" customFormat="1" ht="51.75" customHeight="1" x14ac:dyDescent="0.25">
      <c r="A15" s="3">
        <v>8</v>
      </c>
      <c r="B15" s="42"/>
      <c r="C15" s="18" t="s">
        <v>41</v>
      </c>
      <c r="D15" s="8" t="s">
        <v>35</v>
      </c>
      <c r="E15" s="10">
        <v>14229</v>
      </c>
      <c r="F15" s="10">
        <v>14798.16</v>
      </c>
    </row>
    <row r="16" spans="1:6" s="4" customFormat="1" ht="51.75" customHeight="1" x14ac:dyDescent="0.25">
      <c r="A16" s="3">
        <v>9</v>
      </c>
      <c r="B16" s="42"/>
      <c r="C16" s="18" t="s">
        <v>7</v>
      </c>
      <c r="D16" s="8" t="s">
        <v>35</v>
      </c>
      <c r="E16" s="10">
        <v>14229</v>
      </c>
      <c r="F16" s="10">
        <v>14798.16</v>
      </c>
    </row>
    <row r="17" spans="1:6" s="4" customFormat="1" ht="51.75" customHeight="1" x14ac:dyDescent="0.25">
      <c r="A17" s="3">
        <v>10</v>
      </c>
      <c r="B17" s="42"/>
      <c r="C17" s="18" t="s">
        <v>8</v>
      </c>
      <c r="D17" s="8" t="s">
        <v>35</v>
      </c>
      <c r="E17" s="10">
        <v>13540</v>
      </c>
      <c r="F17" s="10">
        <v>14081.6</v>
      </c>
    </row>
    <row r="18" spans="1:6" s="4" customFormat="1" ht="51.75" customHeight="1" x14ac:dyDescent="0.25">
      <c r="A18" s="3">
        <v>11</v>
      </c>
      <c r="B18" s="42"/>
      <c r="C18" s="18" t="s">
        <v>42</v>
      </c>
      <c r="D18" s="8" t="s">
        <v>35</v>
      </c>
      <c r="E18" s="10">
        <v>12362.4</v>
      </c>
      <c r="F18" s="10">
        <v>12856.896000000001</v>
      </c>
    </row>
    <row r="19" spans="1:6" s="4" customFormat="1" ht="51.75" customHeight="1" x14ac:dyDescent="0.25">
      <c r="A19" s="3">
        <v>12</v>
      </c>
      <c r="B19" s="42"/>
      <c r="C19" s="18" t="s">
        <v>43</v>
      </c>
      <c r="D19" s="8" t="s">
        <v>35</v>
      </c>
      <c r="E19" s="10">
        <v>12362.4</v>
      </c>
      <c r="F19" s="10">
        <v>12856.896000000001</v>
      </c>
    </row>
    <row r="20" spans="1:6" s="4" customFormat="1" ht="36.75" customHeight="1" x14ac:dyDescent="0.25">
      <c r="A20" s="3">
        <v>13</v>
      </c>
      <c r="B20" s="42" t="s">
        <v>29</v>
      </c>
      <c r="C20" s="18" t="s">
        <v>9</v>
      </c>
      <c r="D20" s="8" t="s">
        <v>35</v>
      </c>
      <c r="E20" s="10">
        <v>21384.3</v>
      </c>
      <c r="F20" s="10">
        <v>22239.671999999999</v>
      </c>
    </row>
    <row r="21" spans="1:6" s="4" customFormat="1" ht="42" customHeight="1" x14ac:dyDescent="0.25">
      <c r="A21" s="3">
        <v>14</v>
      </c>
      <c r="B21" s="42"/>
      <c r="C21" s="18" t="s">
        <v>44</v>
      </c>
      <c r="D21" s="8" t="s">
        <v>35</v>
      </c>
      <c r="E21" s="10">
        <v>24490</v>
      </c>
      <c r="F21" s="10">
        <v>25469.600000000002</v>
      </c>
    </row>
    <row r="22" spans="1:6" s="4" customFormat="1" ht="42" customHeight="1" x14ac:dyDescent="0.25">
      <c r="A22" s="3">
        <v>15</v>
      </c>
      <c r="B22" s="42"/>
      <c r="C22" s="18" t="s">
        <v>10</v>
      </c>
      <c r="D22" s="8" t="s">
        <v>35</v>
      </c>
      <c r="E22" s="10">
        <v>21384.3</v>
      </c>
      <c r="F22" s="10">
        <v>22239.671999999999</v>
      </c>
    </row>
    <row r="23" spans="1:6" s="4" customFormat="1" ht="62.25" customHeight="1" x14ac:dyDescent="0.25">
      <c r="A23" s="3">
        <v>16</v>
      </c>
      <c r="B23" s="42"/>
      <c r="C23" s="18" t="s">
        <v>45</v>
      </c>
      <c r="D23" s="8" t="s">
        <v>35</v>
      </c>
      <c r="E23" s="10">
        <v>21450</v>
      </c>
      <c r="F23" s="10">
        <v>22308</v>
      </c>
    </row>
    <row r="24" spans="1:6" s="4" customFormat="1" ht="42" customHeight="1" x14ac:dyDescent="0.25">
      <c r="A24" s="3">
        <v>17</v>
      </c>
      <c r="B24" s="42"/>
      <c r="C24" s="18" t="s">
        <v>11</v>
      </c>
      <c r="D24" s="8" t="s">
        <v>35</v>
      </c>
      <c r="E24" s="10">
        <v>15708</v>
      </c>
      <c r="F24" s="10">
        <v>16336.32</v>
      </c>
    </row>
    <row r="25" spans="1:6" s="4" customFormat="1" ht="42" customHeight="1" x14ac:dyDescent="0.25">
      <c r="A25" s="3">
        <v>18</v>
      </c>
      <c r="B25" s="42"/>
      <c r="C25" s="18" t="s">
        <v>12</v>
      </c>
      <c r="D25" s="8" t="s">
        <v>35</v>
      </c>
      <c r="E25" s="10">
        <v>15708</v>
      </c>
      <c r="F25" s="10">
        <v>16336.32</v>
      </c>
    </row>
    <row r="26" spans="1:6" s="4" customFormat="1" ht="60" customHeight="1" x14ac:dyDescent="0.25">
      <c r="A26" s="3">
        <v>19</v>
      </c>
      <c r="B26" s="42" t="s">
        <v>30</v>
      </c>
      <c r="C26" s="18" t="s">
        <v>46</v>
      </c>
      <c r="D26" s="8" t="s">
        <v>35</v>
      </c>
      <c r="E26" s="10">
        <v>25765</v>
      </c>
      <c r="F26" s="10">
        <v>26795.600000000002</v>
      </c>
    </row>
    <row r="27" spans="1:6" s="4" customFormat="1" ht="53.25" customHeight="1" x14ac:dyDescent="0.25">
      <c r="A27" s="3">
        <v>20</v>
      </c>
      <c r="B27" s="42"/>
      <c r="C27" s="18" t="s">
        <v>47</v>
      </c>
      <c r="D27" s="8" t="s">
        <v>35</v>
      </c>
      <c r="E27" s="10">
        <v>23424.3</v>
      </c>
      <c r="F27" s="10">
        <v>24361.272000000001</v>
      </c>
    </row>
    <row r="28" spans="1:6" s="4" customFormat="1" ht="53.25" customHeight="1" x14ac:dyDescent="0.25">
      <c r="A28" s="3">
        <v>21</v>
      </c>
      <c r="B28" s="42"/>
      <c r="C28" s="18" t="s">
        <v>48</v>
      </c>
      <c r="D28" s="8" t="s">
        <v>35</v>
      </c>
      <c r="E28" s="10">
        <v>21995.279999999999</v>
      </c>
      <c r="F28" s="10">
        <v>22875.091199999999</v>
      </c>
    </row>
    <row r="29" spans="1:6" s="4" customFormat="1" ht="53.25" customHeight="1" x14ac:dyDescent="0.25">
      <c r="A29" s="3">
        <v>22</v>
      </c>
      <c r="B29" s="42"/>
      <c r="C29" s="18" t="s">
        <v>13</v>
      </c>
      <c r="D29" s="8" t="s">
        <v>35</v>
      </c>
      <c r="E29" s="10">
        <v>21995.279999999999</v>
      </c>
      <c r="F29" s="10">
        <v>22875.091199999999</v>
      </c>
    </row>
    <row r="30" spans="1:6" s="4" customFormat="1" ht="53.25" customHeight="1" x14ac:dyDescent="0.25">
      <c r="A30" s="3">
        <v>23</v>
      </c>
      <c r="B30" s="42"/>
      <c r="C30" s="18" t="s">
        <v>14</v>
      </c>
      <c r="D30" s="8" t="s">
        <v>35</v>
      </c>
      <c r="E30" s="10">
        <v>21995.279999999999</v>
      </c>
      <c r="F30" s="10">
        <v>22875.091199999999</v>
      </c>
    </row>
    <row r="31" spans="1:6" s="4" customFormat="1" ht="53.25" customHeight="1" x14ac:dyDescent="0.25">
      <c r="A31" s="3">
        <v>24</v>
      </c>
      <c r="B31" s="42" t="s">
        <v>31</v>
      </c>
      <c r="C31" s="18" t="s">
        <v>49</v>
      </c>
      <c r="D31" s="8" t="s">
        <v>35</v>
      </c>
      <c r="E31" s="10">
        <v>12888</v>
      </c>
      <c r="F31" s="10">
        <v>13403.52</v>
      </c>
    </row>
    <row r="32" spans="1:6" s="4" customFormat="1" ht="41.25" customHeight="1" x14ac:dyDescent="0.25">
      <c r="A32" s="3">
        <v>25</v>
      </c>
      <c r="B32" s="42"/>
      <c r="C32" s="18" t="s">
        <v>50</v>
      </c>
      <c r="D32" s="8" t="s">
        <v>35</v>
      </c>
      <c r="E32" s="10">
        <v>16500</v>
      </c>
      <c r="F32" s="10">
        <v>17160</v>
      </c>
    </row>
    <row r="33" spans="1:6" s="4" customFormat="1" ht="41.25" customHeight="1" x14ac:dyDescent="0.25">
      <c r="A33" s="3">
        <v>26</v>
      </c>
      <c r="B33" s="42"/>
      <c r="C33" s="18" t="s">
        <v>15</v>
      </c>
      <c r="D33" s="8" t="s">
        <v>35</v>
      </c>
      <c r="E33" s="10">
        <v>18768</v>
      </c>
      <c r="F33" s="10">
        <v>19518.72</v>
      </c>
    </row>
    <row r="34" spans="1:6" s="4" customFormat="1" ht="47.25" customHeight="1" x14ac:dyDescent="0.25">
      <c r="A34" s="3">
        <v>27</v>
      </c>
      <c r="B34" s="42" t="s">
        <v>32</v>
      </c>
      <c r="C34" s="18" t="s">
        <v>51</v>
      </c>
      <c r="D34" s="8" t="s">
        <v>35</v>
      </c>
      <c r="E34" s="10">
        <v>24826.799999999999</v>
      </c>
      <c r="F34" s="10">
        <v>25819.871999999999</v>
      </c>
    </row>
    <row r="35" spans="1:6" s="4" customFormat="1" ht="47.25" customHeight="1" x14ac:dyDescent="0.25">
      <c r="A35" s="3">
        <v>28</v>
      </c>
      <c r="B35" s="42"/>
      <c r="C35" s="18" t="s">
        <v>16</v>
      </c>
      <c r="D35" s="8" t="s">
        <v>35</v>
      </c>
      <c r="E35" s="10">
        <v>22659.3</v>
      </c>
      <c r="F35" s="10">
        <v>23565.671999999999</v>
      </c>
    </row>
    <row r="36" spans="1:6" s="4" customFormat="1" ht="47.25" customHeight="1" x14ac:dyDescent="0.25">
      <c r="A36" s="3">
        <v>29</v>
      </c>
      <c r="B36" s="42"/>
      <c r="C36" s="18" t="s">
        <v>52</v>
      </c>
      <c r="D36" s="8" t="s">
        <v>35</v>
      </c>
      <c r="E36" s="10">
        <v>39500</v>
      </c>
      <c r="F36" s="10">
        <v>41080</v>
      </c>
    </row>
    <row r="37" spans="1:6" s="4" customFormat="1" ht="47.25" customHeight="1" x14ac:dyDescent="0.25">
      <c r="A37" s="3">
        <v>30</v>
      </c>
      <c r="B37" s="42"/>
      <c r="C37" s="18" t="s">
        <v>53</v>
      </c>
      <c r="D37" s="8" t="s">
        <v>35</v>
      </c>
      <c r="E37" s="10">
        <v>39500</v>
      </c>
      <c r="F37" s="10">
        <v>41080</v>
      </c>
    </row>
    <row r="38" spans="1:6" s="4" customFormat="1" ht="47.25" customHeight="1" x14ac:dyDescent="0.25">
      <c r="A38" s="3">
        <v>31</v>
      </c>
      <c r="B38" s="42"/>
      <c r="C38" s="18" t="s">
        <v>54</v>
      </c>
      <c r="D38" s="8" t="s">
        <v>35</v>
      </c>
      <c r="E38" s="10">
        <v>39500</v>
      </c>
      <c r="F38" s="10">
        <v>41080</v>
      </c>
    </row>
    <row r="39" spans="1:6" s="4" customFormat="1" ht="47.25" customHeight="1" x14ac:dyDescent="0.25">
      <c r="A39" s="3">
        <v>32</v>
      </c>
      <c r="B39" s="42"/>
      <c r="C39" s="18" t="s">
        <v>17</v>
      </c>
      <c r="D39" s="8" t="s">
        <v>35</v>
      </c>
      <c r="E39" s="10">
        <v>44800</v>
      </c>
      <c r="F39" s="10">
        <v>46592</v>
      </c>
    </row>
    <row r="40" spans="1:6" s="4" customFormat="1" ht="47.25" customHeight="1" x14ac:dyDescent="0.25">
      <c r="A40" s="3">
        <v>33</v>
      </c>
      <c r="B40" s="42"/>
      <c r="C40" s="18" t="s">
        <v>55</v>
      </c>
      <c r="D40" s="8" t="s">
        <v>35</v>
      </c>
      <c r="E40" s="10">
        <v>49951</v>
      </c>
      <c r="F40" s="10">
        <v>51949.04</v>
      </c>
    </row>
    <row r="41" spans="1:6" s="4" customFormat="1" ht="47.25" customHeight="1" x14ac:dyDescent="0.25">
      <c r="A41" s="3">
        <v>34</v>
      </c>
      <c r="B41" s="42"/>
      <c r="C41" s="18" t="s">
        <v>18</v>
      </c>
      <c r="D41" s="8" t="s">
        <v>35</v>
      </c>
      <c r="E41" s="10">
        <v>35992.74</v>
      </c>
      <c r="F41" s="10">
        <v>37432.4496</v>
      </c>
    </row>
    <row r="42" spans="1:6" s="4" customFormat="1" ht="60" customHeight="1" x14ac:dyDescent="0.25">
      <c r="A42" s="3">
        <v>35</v>
      </c>
      <c r="B42" s="42"/>
      <c r="C42" s="18" t="s">
        <v>19</v>
      </c>
      <c r="D42" s="8" t="s">
        <v>35</v>
      </c>
      <c r="E42" s="10">
        <v>35992.74</v>
      </c>
      <c r="F42" s="10">
        <v>37432.4496</v>
      </c>
    </row>
    <row r="43" spans="1:6" s="4" customFormat="1" ht="60" customHeight="1" x14ac:dyDescent="0.25">
      <c r="A43" s="3">
        <v>36</v>
      </c>
      <c r="B43" s="42"/>
      <c r="C43" s="18" t="s">
        <v>20</v>
      </c>
      <c r="D43" s="8" t="s">
        <v>35</v>
      </c>
      <c r="E43" s="10">
        <v>35992.74</v>
      </c>
      <c r="F43" s="10">
        <v>37432.4496</v>
      </c>
    </row>
    <row r="44" spans="1:6" s="4" customFormat="1" ht="60" customHeight="1" x14ac:dyDescent="0.25">
      <c r="A44" s="3">
        <v>37</v>
      </c>
      <c r="B44" s="42"/>
      <c r="C44" s="18" t="s">
        <v>21</v>
      </c>
      <c r="D44" s="8" t="s">
        <v>35</v>
      </c>
      <c r="E44" s="10">
        <v>40756.14</v>
      </c>
      <c r="F44" s="10">
        <v>42386.385600000001</v>
      </c>
    </row>
    <row r="45" spans="1:6" s="4" customFormat="1" ht="60" customHeight="1" x14ac:dyDescent="0.25">
      <c r="A45" s="3">
        <v>38</v>
      </c>
      <c r="B45" s="42"/>
      <c r="C45" s="18" t="s">
        <v>22</v>
      </c>
      <c r="D45" s="8" t="s">
        <v>35</v>
      </c>
      <c r="E45" s="10">
        <v>45415.5</v>
      </c>
      <c r="F45" s="10">
        <v>47232.12</v>
      </c>
    </row>
    <row r="46" spans="1:6" s="4" customFormat="1" ht="48" customHeight="1" x14ac:dyDescent="0.25">
      <c r="A46" s="3">
        <v>39</v>
      </c>
      <c r="B46" s="42" t="s">
        <v>33</v>
      </c>
      <c r="C46" s="18" t="s">
        <v>56</v>
      </c>
      <c r="D46" s="8" t="s">
        <v>35</v>
      </c>
      <c r="E46" s="10">
        <v>21909.599999999999</v>
      </c>
      <c r="F46" s="10">
        <v>22785.984</v>
      </c>
    </row>
    <row r="47" spans="1:6" s="4" customFormat="1" ht="48" customHeight="1" x14ac:dyDescent="0.25">
      <c r="A47" s="3">
        <v>40</v>
      </c>
      <c r="B47" s="42"/>
      <c r="C47" s="18" t="s">
        <v>57</v>
      </c>
      <c r="D47" s="8" t="s">
        <v>35</v>
      </c>
      <c r="E47" s="10">
        <v>21909.599999999999</v>
      </c>
      <c r="F47" s="10">
        <v>22785.984</v>
      </c>
    </row>
    <row r="48" spans="1:6" s="4" customFormat="1" ht="48" customHeight="1" x14ac:dyDescent="0.25">
      <c r="A48" s="3">
        <v>41</v>
      </c>
      <c r="B48" s="42"/>
      <c r="C48" s="18" t="s">
        <v>23</v>
      </c>
      <c r="D48" s="8" t="s">
        <v>35</v>
      </c>
      <c r="E48" s="10">
        <v>19628.88</v>
      </c>
      <c r="F48" s="10">
        <v>20414.035200000002</v>
      </c>
    </row>
    <row r="49" spans="1:6" s="4" customFormat="1" ht="51" customHeight="1" x14ac:dyDescent="0.25">
      <c r="A49" s="3">
        <v>42</v>
      </c>
      <c r="B49" s="34" t="s">
        <v>58</v>
      </c>
      <c r="C49" s="19" t="s">
        <v>59</v>
      </c>
      <c r="D49" s="8" t="s">
        <v>35</v>
      </c>
      <c r="E49" s="10">
        <v>125000</v>
      </c>
      <c r="F49" s="10">
        <v>130000</v>
      </c>
    </row>
    <row r="50" spans="1:6" s="4" customFormat="1" ht="52.5" customHeight="1" x14ac:dyDescent="0.25">
      <c r="A50" s="3">
        <v>43</v>
      </c>
      <c r="B50" s="42" t="s">
        <v>60</v>
      </c>
      <c r="C50" s="18" t="s">
        <v>61</v>
      </c>
      <c r="D50" s="8" t="s">
        <v>35</v>
      </c>
      <c r="E50" s="10">
        <v>152262</v>
      </c>
      <c r="F50" s="10">
        <v>158352.48000000001</v>
      </c>
    </row>
    <row r="51" spans="1:6" s="4" customFormat="1" ht="52.5" customHeight="1" x14ac:dyDescent="0.25">
      <c r="A51" s="3">
        <v>44</v>
      </c>
      <c r="B51" s="42"/>
      <c r="C51" s="18" t="s">
        <v>62</v>
      </c>
      <c r="D51" s="8" t="s">
        <v>35</v>
      </c>
      <c r="E51" s="10">
        <v>342650</v>
      </c>
      <c r="F51" s="10">
        <v>356356</v>
      </c>
    </row>
    <row r="52" spans="1:6" s="4" customFormat="1" ht="62.25" customHeight="1" x14ac:dyDescent="0.25">
      <c r="A52" s="3">
        <v>45</v>
      </c>
      <c r="B52" s="42" t="s">
        <v>34</v>
      </c>
      <c r="C52" s="18" t="s">
        <v>63</v>
      </c>
      <c r="D52" s="8" t="s">
        <v>35</v>
      </c>
      <c r="E52" s="10">
        <v>372300</v>
      </c>
      <c r="F52" s="10">
        <v>387192</v>
      </c>
    </row>
    <row r="53" spans="1:6" s="4" customFormat="1" ht="62.25" customHeight="1" x14ac:dyDescent="0.25">
      <c r="A53" s="3">
        <v>46</v>
      </c>
      <c r="B53" s="42"/>
      <c r="C53" s="18" t="s">
        <v>64</v>
      </c>
      <c r="D53" s="8" t="s">
        <v>35</v>
      </c>
      <c r="E53" s="10">
        <v>372300</v>
      </c>
      <c r="F53" s="10">
        <v>387192</v>
      </c>
    </row>
    <row r="54" spans="1:6" s="4" customFormat="1" ht="62.25" customHeight="1" x14ac:dyDescent="0.25">
      <c r="A54" s="3">
        <v>47</v>
      </c>
      <c r="B54" s="42"/>
      <c r="C54" s="18" t="s">
        <v>65</v>
      </c>
      <c r="D54" s="8" t="s">
        <v>35</v>
      </c>
      <c r="E54" s="10">
        <v>372300</v>
      </c>
      <c r="F54" s="10">
        <v>387192</v>
      </c>
    </row>
    <row r="55" spans="1:6" s="4" customFormat="1" ht="62.25" customHeight="1" x14ac:dyDescent="0.25">
      <c r="A55" s="3">
        <v>48</v>
      </c>
      <c r="B55" s="42"/>
      <c r="C55" s="18" t="s">
        <v>151</v>
      </c>
      <c r="D55" s="8" t="s">
        <v>35</v>
      </c>
      <c r="E55" s="10">
        <v>372300</v>
      </c>
      <c r="F55" s="10">
        <v>387192</v>
      </c>
    </row>
    <row r="56" spans="1:6" s="4" customFormat="1" ht="62.25" customHeight="1" x14ac:dyDescent="0.25">
      <c r="A56" s="3">
        <v>49</v>
      </c>
      <c r="B56" s="42"/>
      <c r="C56" s="18" t="s">
        <v>24</v>
      </c>
      <c r="D56" s="8" t="s">
        <v>35</v>
      </c>
      <c r="E56" s="10">
        <v>372300</v>
      </c>
      <c r="F56" s="10">
        <v>387192</v>
      </c>
    </row>
    <row r="57" spans="1:6" s="4" customFormat="1" ht="62.25" customHeight="1" x14ac:dyDescent="0.25">
      <c r="A57" s="3">
        <v>50</v>
      </c>
      <c r="B57" s="42"/>
      <c r="C57" s="18" t="s">
        <v>25</v>
      </c>
      <c r="D57" s="8" t="s">
        <v>35</v>
      </c>
      <c r="E57" s="10">
        <v>413100</v>
      </c>
      <c r="F57" s="10">
        <v>429624</v>
      </c>
    </row>
    <row r="58" spans="1:6" s="4" customFormat="1" ht="62.25" customHeight="1" x14ac:dyDescent="0.25">
      <c r="A58" s="3">
        <v>51</v>
      </c>
      <c r="B58" s="42"/>
      <c r="C58" s="18" t="s">
        <v>66</v>
      </c>
      <c r="D58" s="8" t="s">
        <v>35</v>
      </c>
      <c r="E58" s="10">
        <v>413100</v>
      </c>
      <c r="F58" s="10">
        <v>429624</v>
      </c>
    </row>
  </sheetData>
  <autoFilter ref="A7:E58"/>
  <mergeCells count="12">
    <mergeCell ref="B52:B58"/>
    <mergeCell ref="D1:F1"/>
    <mergeCell ref="C3:E3"/>
    <mergeCell ref="C5:E5"/>
    <mergeCell ref="B8:B12"/>
    <mergeCell ref="B13:B19"/>
    <mergeCell ref="B20:B25"/>
    <mergeCell ref="B26:B30"/>
    <mergeCell ref="B31:B33"/>
    <mergeCell ref="B34:B45"/>
    <mergeCell ref="B46:B48"/>
    <mergeCell ref="B50:B5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D6"/>
  <sheetViews>
    <sheetView tabSelected="1" workbookViewId="0">
      <selection activeCell="C6" sqref="C6"/>
    </sheetView>
  </sheetViews>
  <sheetFormatPr defaultRowHeight="15" x14ac:dyDescent="0.25"/>
  <cols>
    <col min="2" max="2" width="51.5703125" customWidth="1"/>
    <col min="3" max="3" width="31.85546875" customWidth="1"/>
    <col min="4" max="4" width="30" customWidth="1"/>
  </cols>
  <sheetData>
    <row r="1" spans="2:4" x14ac:dyDescent="0.25">
      <c r="C1" s="40" t="s">
        <v>174</v>
      </c>
      <c r="D1" s="40" t="s">
        <v>175</v>
      </c>
    </row>
    <row r="2" spans="2:4" ht="15.75" x14ac:dyDescent="0.25">
      <c r="B2" s="36" t="s">
        <v>176</v>
      </c>
      <c r="C2" s="38">
        <f>SUM('Расчет Россети Центр'!E8:E49)</f>
        <v>2667645.0700000003</v>
      </c>
      <c r="D2" s="39">
        <f>C2*1.2</f>
        <v>3201174.0840000003</v>
      </c>
    </row>
    <row r="3" spans="2:4" ht="15.75" x14ac:dyDescent="0.25">
      <c r="B3" s="36" t="s">
        <v>177</v>
      </c>
      <c r="C3" s="39">
        <f>SUM('Расчет Россети Центр'!F8:F49)</f>
        <v>2774350.8728000005</v>
      </c>
      <c r="D3" s="39">
        <f t="shared" ref="D3:D6" si="0">C3*1.2</f>
        <v>3329221.0473600007</v>
      </c>
    </row>
    <row r="4" spans="2:4" ht="15.75" x14ac:dyDescent="0.25">
      <c r="B4" s="36" t="s">
        <v>178</v>
      </c>
      <c r="C4" s="39">
        <f>SUM('Расчет Россети ЦиП '!E8:E58)</f>
        <v>4264947.7799999993</v>
      </c>
      <c r="D4" s="39">
        <f t="shared" si="0"/>
        <v>5117937.3359999992</v>
      </c>
    </row>
    <row r="5" spans="2:4" ht="15.75" x14ac:dyDescent="0.25">
      <c r="B5" s="36" t="s">
        <v>179</v>
      </c>
      <c r="C5" s="39">
        <f>SUM('Расчет Россети ЦиП '!F8:F58)</f>
        <v>4435545.6912000002</v>
      </c>
      <c r="D5" s="39">
        <f t="shared" si="0"/>
        <v>5322654.8294400005</v>
      </c>
    </row>
    <row r="6" spans="2:4" ht="15.75" x14ac:dyDescent="0.25">
      <c r="B6" s="37" t="s">
        <v>180</v>
      </c>
      <c r="C6" s="41">
        <f>SUM(C2:C5)</f>
        <v>14142489.414000001</v>
      </c>
      <c r="D6" s="41">
        <f t="shared" si="0"/>
        <v>16970987.296799999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0" workbookViewId="0">
      <selection activeCell="E6" sqref="E6"/>
    </sheetView>
  </sheetViews>
  <sheetFormatPr defaultColWidth="9.140625" defaultRowHeight="15" x14ac:dyDescent="0.25"/>
  <cols>
    <col min="1" max="1" width="5.28515625" style="20" bestFit="1" customWidth="1"/>
    <col min="2" max="2" width="14.7109375" style="20" bestFit="1" customWidth="1"/>
    <col min="3" max="3" width="67" style="20" customWidth="1"/>
    <col min="4" max="4" width="34.42578125" style="20" customWidth="1"/>
    <col min="5" max="5" width="74.140625" style="20" bestFit="1" customWidth="1"/>
    <col min="6" max="16384" width="9.140625" style="20"/>
  </cols>
  <sheetData>
    <row r="1" spans="1:5" x14ac:dyDescent="0.25">
      <c r="A1" s="20" t="s">
        <v>67</v>
      </c>
      <c r="C1" s="20" t="s">
        <v>68</v>
      </c>
    </row>
    <row r="3" spans="1:5" x14ac:dyDescent="0.25">
      <c r="A3" s="21" t="s">
        <v>0</v>
      </c>
      <c r="B3" s="21" t="s">
        <v>69</v>
      </c>
      <c r="C3" s="22" t="s">
        <v>70</v>
      </c>
      <c r="D3" s="22" t="s">
        <v>71</v>
      </c>
      <c r="E3" s="22" t="s">
        <v>72</v>
      </c>
    </row>
    <row r="4" spans="1:5" ht="25.5" x14ac:dyDescent="0.25">
      <c r="A4" s="23">
        <v>1</v>
      </c>
      <c r="B4" s="24" t="s">
        <v>73</v>
      </c>
      <c r="C4" s="25" t="s">
        <v>74</v>
      </c>
      <c r="D4" s="25" t="s">
        <v>98</v>
      </c>
      <c r="E4" s="26" t="s">
        <v>95</v>
      </c>
    </row>
    <row r="5" spans="1:5" ht="25.5" x14ac:dyDescent="0.25">
      <c r="A5" s="23">
        <v>2</v>
      </c>
      <c r="B5" s="27" t="s">
        <v>75</v>
      </c>
      <c r="C5" s="28" t="s">
        <v>76</v>
      </c>
      <c r="D5" s="25" t="s">
        <v>98</v>
      </c>
      <c r="E5" s="26" t="s">
        <v>95</v>
      </c>
    </row>
    <row r="6" spans="1:5" ht="25.5" x14ac:dyDescent="0.25">
      <c r="A6" s="23">
        <v>3</v>
      </c>
      <c r="B6" s="27" t="s">
        <v>77</v>
      </c>
      <c r="C6" s="28" t="s">
        <v>78</v>
      </c>
      <c r="D6" s="25" t="s">
        <v>98</v>
      </c>
      <c r="E6" s="26" t="s">
        <v>95</v>
      </c>
    </row>
    <row r="7" spans="1:5" ht="25.5" x14ac:dyDescent="0.25">
      <c r="A7" s="23">
        <v>4</v>
      </c>
      <c r="B7" s="27" t="s">
        <v>79</v>
      </c>
      <c r="C7" s="28" t="s">
        <v>80</v>
      </c>
      <c r="D7" s="25" t="s">
        <v>98</v>
      </c>
      <c r="E7" s="26" t="s">
        <v>95</v>
      </c>
    </row>
    <row r="8" spans="1:5" ht="26.25" x14ac:dyDescent="0.25">
      <c r="A8" s="23">
        <v>5</v>
      </c>
      <c r="B8" s="27" t="s">
        <v>81</v>
      </c>
      <c r="C8" s="28" t="s">
        <v>82</v>
      </c>
      <c r="D8" s="25" t="s">
        <v>98</v>
      </c>
      <c r="E8" s="26" t="s">
        <v>95</v>
      </c>
    </row>
    <row r="9" spans="1:5" ht="25.5" x14ac:dyDescent="0.25">
      <c r="A9" s="23">
        <v>6</v>
      </c>
      <c r="B9" s="27" t="s">
        <v>83</v>
      </c>
      <c r="C9" s="28" t="s">
        <v>84</v>
      </c>
      <c r="D9" s="25" t="s">
        <v>98</v>
      </c>
      <c r="E9" s="26" t="s">
        <v>95</v>
      </c>
    </row>
    <row r="10" spans="1:5" ht="25.5" x14ac:dyDescent="0.25">
      <c r="A10" s="23">
        <v>7</v>
      </c>
      <c r="B10" s="27" t="s">
        <v>85</v>
      </c>
      <c r="C10" s="28" t="s">
        <v>86</v>
      </c>
      <c r="D10" s="25" t="s">
        <v>98</v>
      </c>
      <c r="E10" s="26" t="s">
        <v>95</v>
      </c>
    </row>
    <row r="11" spans="1:5" ht="25.5" x14ac:dyDescent="0.25">
      <c r="A11" s="23">
        <v>8</v>
      </c>
      <c r="B11" s="27" t="s">
        <v>87</v>
      </c>
      <c r="C11" s="28" t="s">
        <v>88</v>
      </c>
      <c r="D11" s="25" t="s">
        <v>98</v>
      </c>
      <c r="E11" s="26" t="s">
        <v>95</v>
      </c>
    </row>
    <row r="12" spans="1:5" ht="25.5" x14ac:dyDescent="0.25">
      <c r="A12" s="23">
        <v>9</v>
      </c>
      <c r="B12" s="27" t="s">
        <v>89</v>
      </c>
      <c r="C12" s="28" t="s">
        <v>90</v>
      </c>
      <c r="D12" s="25" t="s">
        <v>98</v>
      </c>
      <c r="E12" s="26" t="s">
        <v>95</v>
      </c>
    </row>
    <row r="13" spans="1:5" ht="25.5" x14ac:dyDescent="0.25">
      <c r="A13" s="23">
        <v>10</v>
      </c>
      <c r="B13" s="27" t="s">
        <v>91</v>
      </c>
      <c r="C13" s="28" t="s">
        <v>92</v>
      </c>
      <c r="D13" s="25" t="s">
        <v>98</v>
      </c>
      <c r="E13" s="26" t="s">
        <v>95</v>
      </c>
    </row>
    <row r="14" spans="1:5" ht="39" x14ac:dyDescent="0.25">
      <c r="A14" s="23">
        <v>11</v>
      </c>
      <c r="B14" s="27" t="s">
        <v>93</v>
      </c>
      <c r="C14" s="28" t="s">
        <v>94</v>
      </c>
      <c r="D14" s="25" t="s">
        <v>98</v>
      </c>
      <c r="E14" s="26" t="s">
        <v>95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xSplit="2" ySplit="3" topLeftCell="C28" activePane="bottomRight" state="frozen"/>
      <selection pane="topRight" activeCell="C1" sqref="C1"/>
      <selection pane="bottomLeft" activeCell="A4" sqref="A4"/>
      <selection pane="bottomRight" activeCell="D4" sqref="D4"/>
    </sheetView>
  </sheetViews>
  <sheetFormatPr defaultColWidth="9.140625" defaultRowHeight="15" x14ac:dyDescent="0.25"/>
  <cols>
    <col min="1" max="1" width="5.28515625" style="20" bestFit="1" customWidth="1"/>
    <col min="2" max="2" width="24.28515625" style="20" customWidth="1"/>
    <col min="3" max="3" width="61" style="20" customWidth="1"/>
    <col min="4" max="4" width="39.140625" style="20" customWidth="1"/>
    <col min="5" max="5" width="39.28515625" style="20" customWidth="1"/>
    <col min="6" max="16384" width="9.140625" style="20"/>
  </cols>
  <sheetData>
    <row r="1" spans="1:5" x14ac:dyDescent="0.25">
      <c r="A1" t="s">
        <v>67</v>
      </c>
      <c r="C1" t="s">
        <v>68</v>
      </c>
    </row>
    <row r="3" spans="1:5" ht="22.5" customHeight="1" x14ac:dyDescent="0.25">
      <c r="A3" s="21" t="s">
        <v>0</v>
      </c>
      <c r="B3" s="21" t="s">
        <v>69</v>
      </c>
      <c r="C3" s="22" t="s">
        <v>70</v>
      </c>
      <c r="D3" s="22" t="s">
        <v>71</v>
      </c>
      <c r="E3" s="22" t="s">
        <v>72</v>
      </c>
    </row>
    <row r="4" spans="1:5" s="30" customFormat="1" ht="38.25" x14ac:dyDescent="0.25">
      <c r="A4" s="29">
        <v>1</v>
      </c>
      <c r="B4" s="24" t="s">
        <v>96</v>
      </c>
      <c r="C4" s="25" t="s">
        <v>97</v>
      </c>
      <c r="D4" s="25" t="s">
        <v>98</v>
      </c>
      <c r="E4" s="26" t="s">
        <v>146</v>
      </c>
    </row>
    <row r="5" spans="1:5" s="30" customFormat="1" ht="38.25" x14ac:dyDescent="0.25">
      <c r="A5" s="29">
        <v>2</v>
      </c>
      <c r="B5" s="24" t="s">
        <v>99</v>
      </c>
      <c r="C5" s="31" t="s">
        <v>100</v>
      </c>
      <c r="D5" s="24" t="s">
        <v>98</v>
      </c>
      <c r="E5" s="26" t="s">
        <v>146</v>
      </c>
    </row>
    <row r="6" spans="1:5" s="30" customFormat="1" ht="38.25" x14ac:dyDescent="0.25">
      <c r="A6" s="29"/>
      <c r="B6" s="24"/>
      <c r="C6" s="25" t="s">
        <v>101</v>
      </c>
      <c r="D6" s="25" t="s">
        <v>98</v>
      </c>
      <c r="E6" s="26" t="s">
        <v>146</v>
      </c>
    </row>
    <row r="7" spans="1:5" s="30" customFormat="1" ht="38.25" x14ac:dyDescent="0.25">
      <c r="A7" s="29"/>
      <c r="B7" s="24"/>
      <c r="C7" s="31" t="s">
        <v>102</v>
      </c>
      <c r="D7" s="24" t="s">
        <v>98</v>
      </c>
      <c r="E7" s="26" t="s">
        <v>146</v>
      </c>
    </row>
    <row r="8" spans="1:5" s="30" customFormat="1" ht="38.25" x14ac:dyDescent="0.25">
      <c r="A8" s="29">
        <v>3</v>
      </c>
      <c r="B8" s="24" t="s">
        <v>103</v>
      </c>
      <c r="C8" s="31" t="s">
        <v>104</v>
      </c>
      <c r="D8" s="24" t="s">
        <v>98</v>
      </c>
      <c r="E8" s="26" t="s">
        <v>146</v>
      </c>
    </row>
    <row r="9" spans="1:5" s="30" customFormat="1" ht="38.25" x14ac:dyDescent="0.25">
      <c r="A9" s="29"/>
      <c r="B9" s="24"/>
      <c r="C9" s="25" t="s">
        <v>105</v>
      </c>
      <c r="D9" s="25" t="s">
        <v>98</v>
      </c>
      <c r="E9" s="26" t="s">
        <v>146</v>
      </c>
    </row>
    <row r="10" spans="1:5" s="30" customFormat="1" ht="38.25" x14ac:dyDescent="0.25">
      <c r="A10" s="29"/>
      <c r="B10" s="24"/>
      <c r="C10" s="31" t="s">
        <v>106</v>
      </c>
      <c r="D10" s="24" t="s">
        <v>98</v>
      </c>
      <c r="E10" s="26" t="s">
        <v>146</v>
      </c>
    </row>
    <row r="11" spans="1:5" s="30" customFormat="1" ht="38.25" x14ac:dyDescent="0.25">
      <c r="A11" s="29">
        <v>4</v>
      </c>
      <c r="B11" s="24" t="s">
        <v>107</v>
      </c>
      <c r="C11" s="25" t="s">
        <v>108</v>
      </c>
      <c r="D11" s="25" t="s">
        <v>98</v>
      </c>
      <c r="E11" s="26" t="s">
        <v>146</v>
      </c>
    </row>
    <row r="12" spans="1:5" s="30" customFormat="1" ht="29.25" customHeight="1" x14ac:dyDescent="0.25">
      <c r="A12" s="29">
        <v>5</v>
      </c>
      <c r="B12" s="24" t="s">
        <v>109</v>
      </c>
      <c r="C12" s="31"/>
      <c r="D12" s="24"/>
      <c r="E12" s="26"/>
    </row>
    <row r="13" spans="1:5" s="30" customFormat="1" ht="38.25" x14ac:dyDescent="0.25">
      <c r="A13" s="29"/>
      <c r="B13" s="24" t="s">
        <v>110</v>
      </c>
      <c r="C13" s="31" t="s">
        <v>111</v>
      </c>
      <c r="D13" s="24" t="s">
        <v>98</v>
      </c>
      <c r="E13" s="26" t="s">
        <v>146</v>
      </c>
    </row>
    <row r="14" spans="1:5" s="30" customFormat="1" ht="38.25" x14ac:dyDescent="0.25">
      <c r="A14" s="29"/>
      <c r="B14" s="24" t="s">
        <v>112</v>
      </c>
      <c r="C14" s="31" t="s">
        <v>113</v>
      </c>
      <c r="D14" s="24" t="s">
        <v>98</v>
      </c>
      <c r="E14" s="26" t="s">
        <v>146</v>
      </c>
    </row>
    <row r="15" spans="1:5" s="30" customFormat="1" ht="38.25" x14ac:dyDescent="0.25">
      <c r="B15" s="24" t="s">
        <v>114</v>
      </c>
      <c r="C15" s="24" t="s">
        <v>115</v>
      </c>
      <c r="D15" s="24" t="s">
        <v>98</v>
      </c>
      <c r="E15" s="26" t="s">
        <v>146</v>
      </c>
    </row>
    <row r="16" spans="1:5" s="30" customFormat="1" ht="21.75" customHeight="1" x14ac:dyDescent="0.25">
      <c r="A16" s="29">
        <v>6</v>
      </c>
      <c r="B16" s="24" t="s">
        <v>116</v>
      </c>
      <c r="C16" s="32"/>
      <c r="D16" s="32"/>
      <c r="E16" s="32"/>
    </row>
    <row r="17" spans="1:5" s="30" customFormat="1" ht="38.25" x14ac:dyDescent="0.25">
      <c r="A17" s="29"/>
      <c r="B17" s="24" t="s">
        <v>117</v>
      </c>
      <c r="C17" s="24" t="s">
        <v>118</v>
      </c>
      <c r="D17" s="24" t="s">
        <v>98</v>
      </c>
      <c r="E17" s="26" t="s">
        <v>146</v>
      </c>
    </row>
    <row r="18" spans="1:5" s="30" customFormat="1" ht="38.25" x14ac:dyDescent="0.25">
      <c r="A18" s="29"/>
      <c r="B18" s="24" t="s">
        <v>119</v>
      </c>
      <c r="C18" s="24" t="s">
        <v>120</v>
      </c>
      <c r="D18" s="24" t="s">
        <v>98</v>
      </c>
      <c r="E18" s="26" t="s">
        <v>146</v>
      </c>
    </row>
    <row r="19" spans="1:5" s="30" customFormat="1" ht="38.25" x14ac:dyDescent="0.25">
      <c r="A19" s="29"/>
      <c r="B19" s="24" t="s">
        <v>121</v>
      </c>
      <c r="C19" s="24" t="s">
        <v>122</v>
      </c>
      <c r="D19" s="24" t="s">
        <v>98</v>
      </c>
      <c r="E19" s="26" t="s">
        <v>146</v>
      </c>
    </row>
    <row r="20" spans="1:5" s="30" customFormat="1" ht="38.25" x14ac:dyDescent="0.25">
      <c r="A20" s="29"/>
      <c r="B20" s="24" t="s">
        <v>123</v>
      </c>
      <c r="C20" s="24" t="s">
        <v>124</v>
      </c>
      <c r="D20" s="24" t="s">
        <v>98</v>
      </c>
      <c r="E20" s="26" t="s">
        <v>146</v>
      </c>
    </row>
    <row r="21" spans="1:5" s="30" customFormat="1" ht="38.25" x14ac:dyDescent="0.25">
      <c r="A21" s="29"/>
      <c r="B21" s="24" t="s">
        <v>125</v>
      </c>
      <c r="C21" s="24" t="s">
        <v>126</v>
      </c>
      <c r="D21" s="24" t="s">
        <v>98</v>
      </c>
      <c r="E21" s="26" t="s">
        <v>146</v>
      </c>
    </row>
    <row r="22" spans="1:5" s="30" customFormat="1" ht="38.25" x14ac:dyDescent="0.25">
      <c r="A22" s="29"/>
      <c r="B22" s="24" t="s">
        <v>127</v>
      </c>
      <c r="C22" s="24" t="s">
        <v>128</v>
      </c>
      <c r="D22" s="24" t="s">
        <v>98</v>
      </c>
      <c r="E22" s="26" t="s">
        <v>146</v>
      </c>
    </row>
    <row r="23" spans="1:5" s="30" customFormat="1" ht="38.25" x14ac:dyDescent="0.25">
      <c r="A23" s="29"/>
      <c r="B23" s="24" t="s">
        <v>129</v>
      </c>
      <c r="C23" s="24" t="s">
        <v>130</v>
      </c>
      <c r="D23" s="24" t="s">
        <v>98</v>
      </c>
      <c r="E23" s="26" t="s">
        <v>146</v>
      </c>
    </row>
    <row r="24" spans="1:5" s="30" customFormat="1" ht="38.25" x14ac:dyDescent="0.25">
      <c r="A24" s="29"/>
      <c r="B24" s="24" t="s">
        <v>131</v>
      </c>
      <c r="C24" s="24" t="s">
        <v>132</v>
      </c>
      <c r="D24" s="24" t="s">
        <v>98</v>
      </c>
      <c r="E24" s="26" t="s">
        <v>146</v>
      </c>
    </row>
    <row r="25" spans="1:5" s="30" customFormat="1" ht="38.25" x14ac:dyDescent="0.25">
      <c r="A25" s="29"/>
      <c r="B25" s="24" t="s">
        <v>133</v>
      </c>
      <c r="C25" s="24" t="s">
        <v>134</v>
      </c>
      <c r="D25" s="24" t="s">
        <v>98</v>
      </c>
      <c r="E25" s="26" t="s">
        <v>146</v>
      </c>
    </row>
    <row r="26" spans="1:5" s="30" customFormat="1" ht="38.25" x14ac:dyDescent="0.25">
      <c r="A26" s="29">
        <v>7</v>
      </c>
      <c r="B26" s="24" t="s">
        <v>135</v>
      </c>
      <c r="C26" s="24" t="s">
        <v>136</v>
      </c>
      <c r="D26" s="24" t="s">
        <v>98</v>
      </c>
      <c r="E26" s="26" t="s">
        <v>146</v>
      </c>
    </row>
    <row r="27" spans="1:5" s="30" customFormat="1" ht="38.25" x14ac:dyDescent="0.25">
      <c r="A27" s="29">
        <v>8</v>
      </c>
      <c r="B27" s="24" t="s">
        <v>137</v>
      </c>
      <c r="C27" s="24" t="s">
        <v>138</v>
      </c>
      <c r="D27" s="24" t="s">
        <v>98</v>
      </c>
      <c r="E27" s="26" t="s">
        <v>146</v>
      </c>
    </row>
    <row r="28" spans="1:5" s="30" customFormat="1" ht="38.25" x14ac:dyDescent="0.25">
      <c r="A28" s="29"/>
      <c r="B28" s="24"/>
      <c r="C28" s="24" t="s">
        <v>139</v>
      </c>
      <c r="D28" s="24" t="s">
        <v>98</v>
      </c>
      <c r="E28" s="26" t="s">
        <v>146</v>
      </c>
    </row>
    <row r="29" spans="1:5" s="30" customFormat="1" ht="38.25" x14ac:dyDescent="0.25">
      <c r="A29" s="29"/>
      <c r="B29" s="24"/>
      <c r="C29" s="24" t="s">
        <v>140</v>
      </c>
      <c r="D29" s="24" t="s">
        <v>98</v>
      </c>
      <c r="E29" s="26" t="s">
        <v>146</v>
      </c>
    </row>
    <row r="30" spans="1:5" s="30" customFormat="1" ht="38.25" x14ac:dyDescent="0.25">
      <c r="A30" s="29"/>
      <c r="B30" s="24"/>
      <c r="C30" s="24" t="s">
        <v>141</v>
      </c>
      <c r="D30" s="24" t="s">
        <v>98</v>
      </c>
      <c r="E30" s="26" t="s">
        <v>146</v>
      </c>
    </row>
    <row r="31" spans="1:5" s="30" customFormat="1" ht="38.25" x14ac:dyDescent="0.25">
      <c r="A31" s="29">
        <v>9</v>
      </c>
      <c r="B31" s="24" t="s">
        <v>142</v>
      </c>
      <c r="C31" s="24" t="s">
        <v>143</v>
      </c>
      <c r="D31" s="24" t="s">
        <v>98</v>
      </c>
      <c r="E31" s="26" t="s">
        <v>146</v>
      </c>
    </row>
    <row r="32" spans="1:5" s="30" customFormat="1" ht="38.25" x14ac:dyDescent="0.25">
      <c r="A32" s="29"/>
      <c r="B32" s="24"/>
      <c r="C32" s="24" t="s">
        <v>144</v>
      </c>
      <c r="D32" s="24" t="s">
        <v>98</v>
      </c>
      <c r="E32" s="26" t="s">
        <v>146</v>
      </c>
    </row>
    <row r="33" spans="1:5" s="30" customFormat="1" ht="38.25" x14ac:dyDescent="0.25">
      <c r="A33" s="29"/>
      <c r="B33" s="24"/>
      <c r="C33" s="24" t="s">
        <v>145</v>
      </c>
      <c r="D33" s="24" t="s">
        <v>98</v>
      </c>
      <c r="E33" s="26" t="s">
        <v>146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Расчет Россети Центр</vt:lpstr>
      <vt:lpstr>Расчет Россети ЦиП </vt:lpstr>
      <vt:lpstr>Cумма Ед расценок</vt:lpstr>
      <vt:lpstr>Условия поставки Россети Центр</vt:lpstr>
      <vt:lpstr>Условия поставки Россети ЦиП</vt:lpstr>
      <vt:lpstr>'Расчет Россети Центр'!Область_печати</vt:lpstr>
      <vt:lpstr>'Расчет Россети ЦиП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2019-09-19T07:06:55Z</cp:lastPrinted>
  <dcterms:created xsi:type="dcterms:W3CDTF">2014-06-26T05:52:50Z</dcterms:created>
  <dcterms:modified xsi:type="dcterms:W3CDTF">2021-11-22T08:14:47Z</dcterms:modified>
</cp:coreProperties>
</file>